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FISCALIZACIONES\MEDIO AMBIENTE\DETALLES APR 2020\DETALLE REPORT 2021\"/>
    </mc:Choice>
  </mc:AlternateContent>
  <xr:revisionPtr revIDLastSave="0" documentId="8_{C3C8B735-44CE-405F-B3EB-92122CBAB18C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 ARENA" sheetId="1" r:id="rId1"/>
    <sheet name=" SELECCIONADO" sheetId="4" r:id="rId2"/>
    <sheet name=" SELECCIONADO " sheetId="5" r:id="rId3"/>
    <sheet name=" INTEGRAL" sheetId="6" r:id="rId4"/>
    <sheet name="BOLONES" sheetId="3" r:id="rId5"/>
  </sheets>
  <definedNames>
    <definedName name="_Hlk11160967" localSheetId="0">' ARENA'!$S$22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7" i="6" l="1"/>
  <c r="M6" i="6"/>
  <c r="I28" i="6"/>
  <c r="J28" i="6" s="1"/>
  <c r="I27" i="6"/>
  <c r="J27" i="6" s="1"/>
  <c r="I6" i="3"/>
  <c r="J6" i="3" s="1"/>
  <c r="I7" i="3"/>
  <c r="J7" i="3"/>
  <c r="I14" i="1"/>
  <c r="J14" i="1" s="1"/>
  <c r="I13" i="1"/>
  <c r="J13" i="1"/>
  <c r="I13" i="4"/>
  <c r="J13" i="4" s="1"/>
  <c r="I12" i="4"/>
  <c r="J12" i="4" s="1"/>
  <c r="J29" i="5"/>
  <c r="I17" i="5"/>
  <c r="J17" i="5" s="1"/>
  <c r="J9" i="5"/>
  <c r="I10" i="4"/>
  <c r="J10" i="4" s="1"/>
  <c r="I28" i="5"/>
  <c r="I30" i="5"/>
  <c r="I31" i="5"/>
  <c r="I32" i="5"/>
  <c r="I33" i="5"/>
  <c r="I34" i="5"/>
  <c r="I35" i="5"/>
  <c r="I36" i="5"/>
  <c r="I10" i="6"/>
  <c r="J10" i="6" s="1"/>
  <c r="I11" i="6"/>
  <c r="J11" i="6" s="1"/>
  <c r="I12" i="6"/>
  <c r="J12" i="6" s="1"/>
  <c r="I13" i="6"/>
  <c r="J13" i="6" s="1"/>
  <c r="I14" i="6"/>
  <c r="J14" i="6" s="1"/>
  <c r="I15" i="6"/>
  <c r="J15" i="6" s="1"/>
  <c r="I16" i="6"/>
  <c r="J16" i="6" s="1"/>
  <c r="I17" i="6"/>
  <c r="J17" i="6" s="1"/>
  <c r="I18" i="6"/>
  <c r="J18" i="6" s="1"/>
  <c r="I19" i="6"/>
  <c r="J19" i="6" s="1"/>
  <c r="I20" i="6"/>
  <c r="J20" i="6" s="1"/>
  <c r="I21" i="6"/>
  <c r="J21" i="6" s="1"/>
  <c r="I22" i="6"/>
  <c r="J22" i="6" s="1"/>
  <c r="I23" i="6"/>
  <c r="J23" i="6" s="1"/>
  <c r="I24" i="6"/>
  <c r="J24" i="6" s="1"/>
  <c r="I25" i="6"/>
  <c r="J25" i="6" s="1"/>
  <c r="I26" i="6"/>
  <c r="J26" i="6" s="1"/>
  <c r="I29" i="6"/>
  <c r="J29" i="6" s="1"/>
  <c r="I30" i="6"/>
  <c r="J30" i="6" s="1"/>
  <c r="I7" i="6"/>
  <c r="J7" i="6" s="1"/>
  <c r="I8" i="6"/>
  <c r="J8" i="6" s="1"/>
  <c r="I9" i="6"/>
  <c r="I6" i="6"/>
  <c r="J6" i="6" s="1"/>
  <c r="J9" i="6" l="1"/>
  <c r="M8" i="6" s="1"/>
  <c r="M9" i="6" s="1"/>
  <c r="J36" i="5"/>
  <c r="J35" i="5"/>
  <c r="J34" i="5"/>
  <c r="J33" i="5"/>
  <c r="J32" i="5"/>
  <c r="J31" i="5"/>
  <c r="J30" i="5"/>
  <c r="J28" i="5"/>
  <c r="I27" i="5"/>
  <c r="J27" i="5" s="1"/>
  <c r="I26" i="5"/>
  <c r="J26" i="5" s="1"/>
  <c r="I25" i="5"/>
  <c r="J25" i="5" s="1"/>
  <c r="I24" i="5"/>
  <c r="J24" i="5" s="1"/>
  <c r="I23" i="5"/>
  <c r="J23" i="5" s="1"/>
  <c r="I22" i="5"/>
  <c r="J22" i="5" s="1"/>
  <c r="I21" i="5"/>
  <c r="J21" i="5" s="1"/>
  <c r="I20" i="5"/>
  <c r="J20" i="5" s="1"/>
  <c r="I19" i="5"/>
  <c r="J19" i="5" s="1"/>
  <c r="I18" i="5"/>
  <c r="J18" i="5" s="1"/>
  <c r="I16" i="5"/>
  <c r="J16" i="5" s="1"/>
  <c r="I15" i="5"/>
  <c r="J15" i="5" s="1"/>
  <c r="I14" i="5"/>
  <c r="J14" i="5" s="1"/>
  <c r="I13" i="5"/>
  <c r="J13" i="5" s="1"/>
  <c r="I12" i="5"/>
  <c r="J12" i="5" s="1"/>
  <c r="I11" i="5"/>
  <c r="J11" i="5" s="1"/>
  <c r="I10" i="5"/>
  <c r="J10" i="5" s="1"/>
  <c r="I8" i="5"/>
  <c r="J8" i="5" s="1"/>
  <c r="I7" i="5"/>
  <c r="J7" i="5" s="1"/>
  <c r="I6" i="5"/>
  <c r="I17" i="4"/>
  <c r="J17" i="4" s="1"/>
  <c r="I16" i="4"/>
  <c r="J16" i="4" s="1"/>
  <c r="I15" i="4"/>
  <c r="J15" i="4" s="1"/>
  <c r="I14" i="4"/>
  <c r="J14" i="4" s="1"/>
  <c r="I11" i="4"/>
  <c r="J11" i="4" s="1"/>
  <c r="I9" i="4"/>
  <c r="J9" i="4" s="1"/>
  <c r="I8" i="4"/>
  <c r="J8" i="4" s="1"/>
  <c r="I7" i="4"/>
  <c r="J7" i="4" s="1"/>
  <c r="I6" i="4"/>
  <c r="J6" i="4" l="1"/>
  <c r="M6" i="4"/>
  <c r="J6" i="5"/>
  <c r="M6" i="5"/>
  <c r="M7" i="5"/>
  <c r="M8" i="5" s="1"/>
  <c r="M9" i="5" s="1"/>
  <c r="M7" i="4"/>
  <c r="I9" i="3"/>
  <c r="J9" i="3" s="1"/>
  <c r="I8" i="3"/>
  <c r="J8" i="3" l="1"/>
  <c r="M6" i="3"/>
  <c r="M8" i="4"/>
  <c r="M9" i="4" s="1"/>
  <c r="M7" i="3"/>
  <c r="I6" i="1"/>
  <c r="J6" i="1" l="1"/>
  <c r="M8" i="3"/>
  <c r="M9" i="3" s="1"/>
  <c r="I15" i="1" l="1"/>
  <c r="J15" i="1" s="1"/>
  <c r="I12" i="1"/>
  <c r="J12" i="1" s="1"/>
  <c r="I10" i="1" l="1"/>
  <c r="J10" i="1" s="1"/>
  <c r="I7" i="1" l="1"/>
  <c r="I8" i="1"/>
  <c r="J8" i="1" s="1"/>
  <c r="I9" i="1"/>
  <c r="J9" i="1" s="1"/>
  <c r="I11" i="1"/>
  <c r="J11" i="1" s="1"/>
  <c r="I16" i="1"/>
  <c r="J16" i="1" s="1"/>
  <c r="J7" i="1" l="1"/>
  <c r="I17" i="1"/>
  <c r="J17" i="1" s="1"/>
  <c r="M6" i="1" l="1"/>
  <c r="M7" i="1"/>
  <c r="M8" i="1" s="1"/>
  <c r="M9" i="1" s="1"/>
</calcChain>
</file>

<file path=xl/sharedStrings.xml><?xml version="1.0" encoding="utf-8"?>
<sst xmlns="http://schemas.openxmlformats.org/spreadsheetml/2006/main" count="429" uniqueCount="67">
  <si>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</si>
  <si>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</si>
  <si>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</si>
  <si>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</si>
  <si>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</si>
  <si>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</si>
  <si>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</si>
  <si>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</si>
  <si>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</si>
  <si>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</si>
  <si>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</si>
  <si>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</si>
  <si>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ARENA</t>
  </si>
  <si>
    <t>IVA 19%</t>
  </si>
  <si>
    <t>VALOR A FACTURAR</t>
  </si>
  <si>
    <t>BOLONES</t>
  </si>
  <si>
    <t xml:space="preserve"> </t>
  </si>
  <si>
    <t>SELECCIONADO</t>
  </si>
  <si>
    <t>TOTAL A FACTURAR</t>
  </si>
  <si>
    <t>TOTAL MB</t>
  </si>
  <si>
    <t xml:space="preserve">  </t>
  </si>
  <si>
    <t>INTEGRAL</t>
  </si>
  <si>
    <t>HDHY28</t>
  </si>
  <si>
    <t>DANILO PAREDES</t>
  </si>
  <si>
    <t>ESTANQUE</t>
  </si>
  <si>
    <t>NR2594</t>
  </si>
  <si>
    <t>PATRICIO LOPEZ</t>
  </si>
  <si>
    <t>CAIQUENES</t>
  </si>
  <si>
    <t>PLANTA ELEVADORA</t>
  </si>
  <si>
    <t>SB1484</t>
  </si>
  <si>
    <t>FERNANDO OJEDA</t>
  </si>
  <si>
    <t>CARANCHOS</t>
  </si>
  <si>
    <t>KM 16</t>
  </si>
  <si>
    <t>KM 14</t>
  </si>
  <si>
    <t>DETALLE REPORT APR JULIO</t>
  </si>
  <si>
    <t xml:space="preserve">            DETALLE DE REPORT APR JULIO</t>
  </si>
  <si>
    <t>LOICAS 4600</t>
  </si>
  <si>
    <t>KM16,5</t>
  </si>
  <si>
    <t>KM 16,5</t>
  </si>
  <si>
    <t>ROBLEDAL</t>
  </si>
  <si>
    <t>GOLONDRINAS</t>
  </si>
  <si>
    <t>NB5477</t>
  </si>
  <si>
    <t>ATILIO OJEDA</t>
  </si>
  <si>
    <t xml:space="preserve">RUTA 9 </t>
  </si>
  <si>
    <t>NR5477</t>
  </si>
  <si>
    <t>PK-400</t>
  </si>
  <si>
    <t>KJ7885</t>
  </si>
  <si>
    <t>KRUNO FILIPICH</t>
  </si>
  <si>
    <t>TORDOS</t>
  </si>
  <si>
    <t>CALAFATE 500</t>
  </si>
  <si>
    <t>APR</t>
  </si>
  <si>
    <t>LOICAS/TORDOS</t>
  </si>
  <si>
    <t>LOICAS 4550</t>
  </si>
  <si>
    <t>PY4367</t>
  </si>
  <si>
    <t>FRANCO MANCILLA</t>
  </si>
  <si>
    <t>APR/OJO BUENO</t>
  </si>
  <si>
    <t>NUEVA N CALAFATE</t>
  </si>
  <si>
    <t>ESTANQUE OJO BUENO</t>
  </si>
  <si>
    <t>CALAFATE 600</t>
  </si>
  <si>
    <t>VRSALOVIC</t>
  </si>
  <si>
    <t>NUEVA NORTE</t>
  </si>
  <si>
    <t>LOS TORDOS</t>
  </si>
  <si>
    <t>TIUQUES</t>
  </si>
  <si>
    <t>VERSALOVIC</t>
  </si>
  <si>
    <t xml:space="preserve">CALAFATE </t>
  </si>
  <si>
    <t>CALAFATE</t>
  </si>
  <si>
    <t>NOTA: AUN NO FACTURADO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</si>
</sst>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Arial Narrow"/>
      <family val="2"/>
    </font>
    <font>
      <b/>
      <i/>
      <sz val="22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73">
    <xf numFmtId="0" fontId="0" fillId="0" borderId="0" xfId="0"/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42" fontId="0" fillId="2" borderId="3" xfId="0" applyNumberForma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41" fontId="7" fillId="3" borderId="3" xfId="1" applyFont="1" applyFill="1" applyBorder="1" applyAlignment="1">
      <alignment horizontal="center"/>
    </xf>
    <xf numFmtId="0" fontId="2" fillId="3" borderId="1" xfId="0" applyFont="1" applyFill="1" applyBorder="1"/>
    <xf numFmtId="42" fontId="0" fillId="3" borderId="3" xfId="0" applyNumberFormat="1" applyFill="1" applyBorder="1"/>
    <xf numFmtId="0" fontId="9" fillId="3" borderId="1" xfId="0" applyFont="1" applyFill="1" applyBorder="1"/>
    <xf numFmtId="0" fontId="2" fillId="4" borderId="1" xfId="0" applyFont="1" applyFill="1" applyBorder="1"/>
    <xf numFmtId="42" fontId="0" fillId="4" borderId="3" xfId="0" applyNumberFormat="1" applyFill="1" applyBorder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0" fillId="0" borderId="0" xfId="0" applyBorder="1"/>
    <xf numFmtId="0" fontId="0" fillId="0" borderId="0" xfId="0" applyFill="1"/>
    <xf numFmtId="0" fontId="5" fillId="0" borderId="0" xfId="0" applyFont="1" applyFill="1"/>
    <xf numFmtId="0" fontId="5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6" fillId="0" borderId="0" xfId="0" applyFont="1" applyFill="1" applyBorder="1"/>
    <xf numFmtId="0" fontId="10" fillId="0" borderId="0" xfId="0" applyFont="1"/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2" fontId="0" fillId="0" borderId="3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42" fontId="0" fillId="2" borderId="3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14" fontId="0" fillId="0" borderId="3" xfId="0" applyNumberFormat="1" applyFont="1" applyBorder="1" applyAlignment="1">
      <alignment vertical="center"/>
    </xf>
    <xf numFmtId="14" fontId="0" fillId="0" borderId="3" xfId="0" applyNumberFormat="1" applyFont="1" applyFill="1" applyBorder="1" applyAlignment="1">
      <alignment vertical="center"/>
    </xf>
    <xf numFmtId="14" fontId="0" fillId="0" borderId="3" xfId="0" applyNumberFormat="1" applyBorder="1" applyAlignment="1">
      <alignment vertical="center"/>
    </xf>
    <xf numFmtId="14" fontId="0" fillId="0" borderId="3" xfId="0" applyNumberForma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4" fontId="0" fillId="0" borderId="3" xfId="0" applyNumberFormat="1" applyFont="1" applyFill="1" applyBorder="1" applyAlignment="1">
      <alignment horizontal="center" vertical="center"/>
    </xf>
    <xf numFmtId="1" fontId="0" fillId="0" borderId="3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6" fillId="3" borderId="2" xfId="0" applyFont="1" applyFill="1" applyBorder="1"/>
    <xf numFmtId="0" fontId="6" fillId="3" borderId="5" xfId="0" applyFont="1" applyFill="1" applyBorder="1" applyAlignment="1">
      <alignment horizontal="center"/>
    </xf>
    <xf numFmtId="42" fontId="2" fillId="3" borderId="6" xfId="2" applyFont="1" applyFill="1" applyBorder="1" applyAlignment="1">
      <alignment horizontal="center"/>
    </xf>
    <xf numFmtId="0" fontId="9" fillId="3" borderId="7" xfId="0" applyFont="1" applyFill="1" applyBorder="1"/>
    <xf numFmtId="42" fontId="9" fillId="3" borderId="8" xfId="2" applyFont="1" applyFill="1" applyBorder="1" applyAlignment="1">
      <alignment horizontal="center"/>
    </xf>
    <xf numFmtId="0" fontId="2" fillId="5" borderId="9" xfId="0" applyFont="1" applyFill="1" applyBorder="1" applyAlignment="1">
      <alignment vertical="center"/>
    </xf>
    <xf numFmtId="42" fontId="2" fillId="5" borderId="10" xfId="2" applyFont="1" applyFill="1" applyBorder="1" applyAlignment="1">
      <alignment horizontal="center"/>
    </xf>
    <xf numFmtId="0" fontId="2" fillId="0" borderId="0" xfId="0" applyFont="1" applyAlignment="1">
      <alignment vertical="center"/>
    </xf>
    <xf numFmtId="42" fontId="2" fillId="0" borderId="0" xfId="2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16" fontId="0" fillId="0" borderId="3" xfId="0" applyNumberFormat="1" applyFont="1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</cellXfs>
  <cellStyles count="3"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95251</xdr:rowOff>
    </xdr:from>
    <xdr:to>
      <xdr:col>3</xdr:col>
      <xdr:colOff>66675</xdr:colOff>
      <xdr:row>3</xdr:row>
      <xdr:rowOff>169404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353957-B196-44D4-BDC2-B0026D1A8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95251"/>
          <a:ext cx="1990724" cy="7313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1</xdr:rowOff>
    </xdr:from>
    <xdr:to>
      <xdr:col>3</xdr:col>
      <xdr:colOff>85725</xdr:colOff>
      <xdr:row>3</xdr:row>
      <xdr:rowOff>133351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26E463-C55D-4003-AA63-F837EC47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"/>
          <a:ext cx="1981199" cy="838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209552</xdr:colOff>
      <xdr:row>0</xdr:row>
      <xdr:rowOff>142877</xdr:rowOff>
    </xdr:from>
    <xdr:to>
      <xdr:col>2</xdr:col>
      <xdr:colOff>647390</xdr:colOff>
      <xdr:row>3</xdr:row>
      <xdr:rowOff>200026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36DAC2-7A37-41E3-A629-E78B85C27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2" y="142877"/>
          <a:ext cx="1961838" cy="8667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209552</xdr:colOff>
      <xdr:row>0</xdr:row>
      <xdr:rowOff>142878</xdr:rowOff>
    </xdr:from>
    <xdr:to>
      <xdr:col>3</xdr:col>
      <xdr:colOff>209550</xdr:colOff>
      <xdr:row>3</xdr:row>
      <xdr:rowOff>152401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5712B2-DF75-46EB-82C9-ADAD97032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2" y="142878"/>
          <a:ext cx="2076448" cy="81914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57152</xdr:rowOff>
    </xdr:from>
    <xdr:to>
      <xdr:col>2</xdr:col>
      <xdr:colOff>333375</xdr:colOff>
      <xdr:row>3</xdr:row>
      <xdr:rowOff>181356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790C0E-9598-4DA5-9F25-F9C32C154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57152"/>
          <a:ext cx="1647825" cy="7909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9"/>
  <sheetViews>
    <sheetView workbookViewId="0">
      <selection activeCell="F33" sqref="F33"/>
    </sheetView>
  </sheetViews>
  <sheetFormatPr baseColWidth="10" defaultColWidth="9.140625" defaultRowHeight="15" x14ac:dyDescent="0.25"/>
  <cols>
    <col min="1" max="1" width="11.28515625" customWidth="1"/>
    <col min="2" max="2" width="10.42578125" customWidth="1"/>
    <col min="4" max="4" width="14.42578125" customWidth="1"/>
    <col min="5" max="5" width="11.140625" customWidth="1"/>
    <col min="6" max="6" width="15.140625" customWidth="1"/>
    <col min="7" max="7" width="11.5703125" customWidth="1"/>
    <col min="10" max="10" width="11.7109375" customWidth="1"/>
    <col min="11" max="11" width="18.5703125" customWidth="1"/>
    <col min="12" max="12" width="13.5703125" customWidth="1"/>
    <col min="13" max="13" width="14.42578125" customWidth="1"/>
  </cols>
  <sheetData>
    <row r="2" spans="1:17" ht="15" customHeight="1" x14ac:dyDescent="0.4">
      <c r="F2" s="1"/>
      <c r="G2" s="1"/>
      <c r="H2" s="1"/>
      <c r="I2" s="22"/>
      <c r="J2" s="23"/>
      <c r="K2" s="24"/>
      <c r="L2" s="25"/>
    </row>
    <row r="3" spans="1:17" ht="21.75" customHeight="1" x14ac:dyDescent="0.4">
      <c r="E3" s="26"/>
      <c r="F3" s="27" t="s">
        <v>34</v>
      </c>
      <c r="G3" s="27"/>
      <c r="H3" s="27"/>
      <c r="I3" s="28"/>
      <c r="J3" s="29"/>
      <c r="K3" s="30"/>
      <c r="L3" s="31"/>
    </row>
    <row r="4" spans="1:17" ht="15.75" x14ac:dyDescent="0.25">
      <c r="E4" s="26"/>
      <c r="F4" s="26"/>
      <c r="G4" s="26"/>
      <c r="H4" s="26"/>
      <c r="I4" s="31"/>
      <c r="J4" s="32"/>
      <c r="K4" s="31"/>
      <c r="L4" s="31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19" t="s">
        <v>8</v>
      </c>
      <c r="J5" s="20" t="s">
        <v>9</v>
      </c>
      <c r="K5" s="20" t="s">
        <v>10</v>
      </c>
      <c r="L5" s="21" t="s">
        <v>11</v>
      </c>
      <c r="M5" s="3"/>
    </row>
    <row r="6" spans="1:17" x14ac:dyDescent="0.25">
      <c r="A6" s="48">
        <v>44391</v>
      </c>
      <c r="B6" s="34">
        <v>29405</v>
      </c>
      <c r="C6" s="34" t="s">
        <v>46</v>
      </c>
      <c r="D6" s="34" t="s">
        <v>49</v>
      </c>
      <c r="E6" s="34" t="s">
        <v>12</v>
      </c>
      <c r="F6" s="36">
        <v>7000</v>
      </c>
      <c r="G6" s="34">
        <v>15</v>
      </c>
      <c r="H6" s="34">
        <v>1</v>
      </c>
      <c r="I6" s="37">
        <f t="shared" ref="I6:I10" si="0">(G6*H6)</f>
        <v>15</v>
      </c>
      <c r="J6" s="38">
        <f t="shared" ref="J6:J10" si="1">(F6*I6)</f>
        <v>105000</v>
      </c>
      <c r="K6" s="39" t="s">
        <v>47</v>
      </c>
      <c r="L6" s="45" t="s">
        <v>8</v>
      </c>
      <c r="M6" s="11">
        <f>(SUM(I6:I17))</f>
        <v>183</v>
      </c>
      <c r="N6" s="67" t="s">
        <v>66</v>
      </c>
      <c r="O6" s="68"/>
      <c r="P6" s="68"/>
      <c r="Q6" s="68"/>
    </row>
    <row r="7" spans="1:17" x14ac:dyDescent="0.25">
      <c r="A7" s="48">
        <v>44392</v>
      </c>
      <c r="B7" s="34">
        <v>29411</v>
      </c>
      <c r="C7" s="34" t="s">
        <v>46</v>
      </c>
      <c r="D7" s="34" t="s">
        <v>50</v>
      </c>
      <c r="E7" s="35" t="s">
        <v>12</v>
      </c>
      <c r="F7" s="36">
        <v>7000</v>
      </c>
      <c r="G7" s="34">
        <v>15</v>
      </c>
      <c r="H7" s="34">
        <v>1</v>
      </c>
      <c r="I7" s="37">
        <f t="shared" si="0"/>
        <v>15</v>
      </c>
      <c r="J7" s="38">
        <f t="shared" si="1"/>
        <v>105000</v>
      </c>
      <c r="K7" s="39" t="s">
        <v>47</v>
      </c>
      <c r="L7" s="45" t="s">
        <v>9</v>
      </c>
      <c r="M7" s="13">
        <f>(SUM(J7:J17))</f>
        <v>1176000</v>
      </c>
      <c r="N7" s="67"/>
      <c r="O7" s="68"/>
      <c r="P7" s="68"/>
      <c r="Q7" s="68"/>
    </row>
    <row r="8" spans="1:17" x14ac:dyDescent="0.25">
      <c r="A8" s="48">
        <v>44392</v>
      </c>
      <c r="B8" s="34">
        <v>17548</v>
      </c>
      <c r="C8" s="34" t="s">
        <v>22</v>
      </c>
      <c r="D8" s="34" t="s">
        <v>55</v>
      </c>
      <c r="E8" s="35" t="s">
        <v>12</v>
      </c>
      <c r="F8" s="36">
        <v>7000</v>
      </c>
      <c r="G8" s="34">
        <v>16</v>
      </c>
      <c r="H8" s="34">
        <v>1</v>
      </c>
      <c r="I8" s="37">
        <f t="shared" si="0"/>
        <v>16</v>
      </c>
      <c r="J8" s="38">
        <f t="shared" si="1"/>
        <v>112000</v>
      </c>
      <c r="K8" s="39" t="s">
        <v>23</v>
      </c>
      <c r="L8" s="46" t="s">
        <v>13</v>
      </c>
      <c r="M8" s="13">
        <f>(M7*19%)</f>
        <v>223440</v>
      </c>
    </row>
    <row r="9" spans="1:17" x14ac:dyDescent="0.25">
      <c r="A9" s="48">
        <v>44396</v>
      </c>
      <c r="B9" s="34">
        <v>29620</v>
      </c>
      <c r="C9" s="34" t="s">
        <v>25</v>
      </c>
      <c r="D9" s="34" t="s">
        <v>56</v>
      </c>
      <c r="E9" s="35" t="s">
        <v>12</v>
      </c>
      <c r="F9" s="36">
        <v>7000</v>
      </c>
      <c r="G9" s="34">
        <v>15</v>
      </c>
      <c r="H9" s="34">
        <v>1</v>
      </c>
      <c r="I9" s="37">
        <f t="shared" si="0"/>
        <v>15</v>
      </c>
      <c r="J9" s="38">
        <f t="shared" si="1"/>
        <v>105000</v>
      </c>
      <c r="K9" s="39" t="s">
        <v>26</v>
      </c>
      <c r="L9" s="47" t="s">
        <v>14</v>
      </c>
      <c r="M9" s="16">
        <f>M7+M8</f>
        <v>1399440</v>
      </c>
    </row>
    <row r="10" spans="1:17" x14ac:dyDescent="0.25">
      <c r="A10" s="48">
        <v>44396</v>
      </c>
      <c r="B10" s="34">
        <v>29619</v>
      </c>
      <c r="C10" s="34" t="s">
        <v>25</v>
      </c>
      <c r="D10" s="34" t="s">
        <v>56</v>
      </c>
      <c r="E10" s="35" t="s">
        <v>12</v>
      </c>
      <c r="F10" s="36">
        <v>7000</v>
      </c>
      <c r="G10" s="34">
        <v>15</v>
      </c>
      <c r="H10" s="34">
        <v>1</v>
      </c>
      <c r="I10" s="37">
        <f t="shared" si="0"/>
        <v>15</v>
      </c>
      <c r="J10" s="38">
        <f t="shared" si="1"/>
        <v>105000</v>
      </c>
      <c r="K10" s="39" t="s">
        <v>26</v>
      </c>
    </row>
    <row r="11" spans="1:17" x14ac:dyDescent="0.25">
      <c r="A11" s="40">
        <v>44396</v>
      </c>
      <c r="B11" s="35">
        <v>29623</v>
      </c>
      <c r="C11" s="35" t="s">
        <v>25</v>
      </c>
      <c r="D11" s="35" t="s">
        <v>57</v>
      </c>
      <c r="E11" s="35" t="s">
        <v>12</v>
      </c>
      <c r="F11" s="36">
        <v>7000</v>
      </c>
      <c r="G11" s="35">
        <v>15</v>
      </c>
      <c r="H11" s="35">
        <v>1</v>
      </c>
      <c r="I11" s="37">
        <f t="shared" ref="I11:I17" si="2">(G11*H11)</f>
        <v>15</v>
      </c>
      <c r="J11" s="38">
        <f t="shared" ref="J11:J17" si="3">(F11*I11)</f>
        <v>105000</v>
      </c>
      <c r="K11" s="9" t="s">
        <v>26</v>
      </c>
    </row>
    <row r="12" spans="1:17" x14ac:dyDescent="0.25">
      <c r="A12" s="4">
        <v>44397</v>
      </c>
      <c r="B12" s="5">
        <v>29624</v>
      </c>
      <c r="C12" s="5" t="s">
        <v>25</v>
      </c>
      <c r="D12" s="5" t="s">
        <v>57</v>
      </c>
      <c r="E12" s="5" t="s">
        <v>12</v>
      </c>
      <c r="F12" s="6">
        <v>7000</v>
      </c>
      <c r="G12" s="5">
        <v>15</v>
      </c>
      <c r="H12" s="5">
        <v>1</v>
      </c>
      <c r="I12" s="7">
        <f t="shared" si="2"/>
        <v>15</v>
      </c>
      <c r="J12" s="8">
        <f t="shared" si="3"/>
        <v>105000</v>
      </c>
      <c r="K12" s="9" t="s">
        <v>26</v>
      </c>
      <c r="L12" s="17"/>
    </row>
    <row r="13" spans="1:17" x14ac:dyDescent="0.25">
      <c r="A13" s="4">
        <v>44399</v>
      </c>
      <c r="B13" s="5">
        <v>29759</v>
      </c>
      <c r="C13" s="5" t="s">
        <v>41</v>
      </c>
      <c r="D13" s="5" t="s">
        <v>64</v>
      </c>
      <c r="E13" s="5" t="s">
        <v>12</v>
      </c>
      <c r="F13" s="6">
        <v>7000</v>
      </c>
      <c r="G13" s="5">
        <v>15</v>
      </c>
      <c r="H13" s="5">
        <v>1</v>
      </c>
      <c r="I13" s="7">
        <f t="shared" si="2"/>
        <v>15</v>
      </c>
      <c r="J13" s="8">
        <f t="shared" si="3"/>
        <v>105000</v>
      </c>
      <c r="K13" s="9" t="s">
        <v>42</v>
      </c>
      <c r="L13" s="17"/>
    </row>
    <row r="14" spans="1:17" x14ac:dyDescent="0.25">
      <c r="A14" s="4">
        <v>44399</v>
      </c>
      <c r="B14" s="5">
        <v>29758</v>
      </c>
      <c r="C14" s="5" t="s">
        <v>41</v>
      </c>
      <c r="D14" s="5" t="s">
        <v>57</v>
      </c>
      <c r="E14" s="5" t="s">
        <v>12</v>
      </c>
      <c r="F14" s="6">
        <v>7000</v>
      </c>
      <c r="G14" s="5">
        <v>15</v>
      </c>
      <c r="H14" s="5">
        <v>1</v>
      </c>
      <c r="I14" s="7">
        <f t="shared" si="2"/>
        <v>15</v>
      </c>
      <c r="J14" s="8">
        <f t="shared" si="3"/>
        <v>105000</v>
      </c>
      <c r="K14" s="9" t="s">
        <v>42</v>
      </c>
      <c r="L14" s="17"/>
    </row>
    <row r="15" spans="1:17" x14ac:dyDescent="0.25">
      <c r="A15" s="4">
        <v>44400</v>
      </c>
      <c r="B15" s="5">
        <v>29760</v>
      </c>
      <c r="C15" s="5" t="s">
        <v>44</v>
      </c>
      <c r="D15" s="5" t="s">
        <v>49</v>
      </c>
      <c r="E15" s="5" t="s">
        <v>12</v>
      </c>
      <c r="F15" s="6">
        <v>7000</v>
      </c>
      <c r="G15" s="5">
        <v>15</v>
      </c>
      <c r="H15" s="5">
        <v>1</v>
      </c>
      <c r="I15" s="7">
        <f t="shared" si="2"/>
        <v>15</v>
      </c>
      <c r="J15" s="8">
        <f t="shared" si="3"/>
        <v>105000</v>
      </c>
      <c r="K15" s="9" t="s">
        <v>42</v>
      </c>
      <c r="L15" s="17"/>
    </row>
    <row r="16" spans="1:17" x14ac:dyDescent="0.25">
      <c r="A16" s="41">
        <v>44402</v>
      </c>
      <c r="B16" s="35">
        <v>29713</v>
      </c>
      <c r="C16" s="35" t="s">
        <v>22</v>
      </c>
      <c r="D16" s="35" t="s">
        <v>57</v>
      </c>
      <c r="E16" s="35" t="s">
        <v>12</v>
      </c>
      <c r="F16" s="36">
        <v>7000</v>
      </c>
      <c r="G16" s="35">
        <v>16</v>
      </c>
      <c r="H16" s="35">
        <v>1</v>
      </c>
      <c r="I16" s="37">
        <f t="shared" si="2"/>
        <v>16</v>
      </c>
      <c r="J16" s="38">
        <f t="shared" si="3"/>
        <v>112000</v>
      </c>
      <c r="K16" s="9" t="s">
        <v>23</v>
      </c>
      <c r="L16" s="17"/>
    </row>
    <row r="17" spans="1:19" ht="14.25" customHeight="1" x14ac:dyDescent="0.25">
      <c r="A17" s="43">
        <v>44435</v>
      </c>
      <c r="B17" s="5">
        <v>29719</v>
      </c>
      <c r="C17" s="5" t="s">
        <v>22</v>
      </c>
      <c r="D17" s="5" t="s">
        <v>65</v>
      </c>
      <c r="E17" s="5" t="s">
        <v>12</v>
      </c>
      <c r="F17" s="36">
        <v>7000</v>
      </c>
      <c r="G17" s="5">
        <v>16</v>
      </c>
      <c r="H17" s="5">
        <v>1</v>
      </c>
      <c r="I17" s="7">
        <f t="shared" si="2"/>
        <v>16</v>
      </c>
      <c r="J17" s="8">
        <f t="shared" si="3"/>
        <v>112000</v>
      </c>
      <c r="K17" s="9" t="s">
        <v>23</v>
      </c>
      <c r="L17" s="17"/>
    </row>
    <row r="18" spans="1:19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7"/>
    </row>
    <row r="19" spans="1:19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9" x14ac:dyDescent="0.25">
      <c r="L20" s="18"/>
    </row>
    <row r="21" spans="1:19" x14ac:dyDescent="0.25">
      <c r="L21" s="18"/>
    </row>
    <row r="22" spans="1:19" ht="15.75" x14ac:dyDescent="0.25">
      <c r="L22" s="18"/>
      <c r="S22" s="33"/>
    </row>
    <row r="23" spans="1:19" x14ac:dyDescent="0.25">
      <c r="L23" s="17"/>
    </row>
    <row r="24" spans="1:19" x14ac:dyDescent="0.25">
      <c r="L24" s="18"/>
    </row>
    <row r="25" spans="1:19" x14ac:dyDescent="0.25">
      <c r="L25" s="18"/>
    </row>
    <row r="26" spans="1:19" x14ac:dyDescent="0.25">
      <c r="L26" s="18"/>
    </row>
    <row r="27" spans="1:19" x14ac:dyDescent="0.25">
      <c r="L27" s="18"/>
    </row>
    <row r="28" spans="1:19" x14ac:dyDescent="0.25">
      <c r="L28" s="18"/>
    </row>
    <row r="29" spans="1:19" x14ac:dyDescent="0.25">
      <c r="L29" s="18"/>
    </row>
    <row r="30" spans="1:19" x14ac:dyDescent="0.25">
      <c r="L30" s="18"/>
    </row>
    <row r="64" spans="12:12" x14ac:dyDescent="0.25">
      <c r="L64" s="18"/>
    </row>
    <row r="65" spans="12:12" x14ac:dyDescent="0.25">
      <c r="L65" s="18"/>
    </row>
    <row r="66" spans="12:12" x14ac:dyDescent="0.25">
      <c r="L66" s="18"/>
    </row>
    <row r="67" spans="12:12" x14ac:dyDescent="0.25">
      <c r="L67" s="18"/>
    </row>
    <row r="68" spans="12:12" x14ac:dyDescent="0.25">
      <c r="L68" s="18"/>
    </row>
    <row r="69" spans="12:12" x14ac:dyDescent="0.25">
      <c r="L69" s="18"/>
    </row>
    <row r="70" spans="12:12" x14ac:dyDescent="0.25">
      <c r="L70" s="18"/>
    </row>
    <row r="71" spans="12:12" x14ac:dyDescent="0.25">
      <c r="L71" s="18"/>
    </row>
    <row r="72" spans="12:12" x14ac:dyDescent="0.25">
      <c r="L72" s="18"/>
    </row>
    <row r="73" spans="12:12" x14ac:dyDescent="0.25">
      <c r="L73" s="18"/>
    </row>
    <row r="74" spans="12:12" x14ac:dyDescent="0.25">
      <c r="L74" s="18"/>
    </row>
    <row r="75" spans="12:12" x14ac:dyDescent="0.25">
      <c r="L75" s="18"/>
    </row>
    <row r="76" spans="12:12" x14ac:dyDescent="0.25">
      <c r="L76" s="18"/>
    </row>
    <row r="77" spans="12:12" x14ac:dyDescent="0.25">
      <c r="L77" s="18"/>
    </row>
    <row r="78" spans="12:12" x14ac:dyDescent="0.25">
      <c r="L78" s="18"/>
    </row>
    <row r="79" spans="12:12" x14ac:dyDescent="0.25">
      <c r="L79" s="18"/>
    </row>
    <row r="80" spans="12:12" x14ac:dyDescent="0.25">
      <c r="L80" s="18"/>
    </row>
    <row r="81" spans="12:12" x14ac:dyDescent="0.25">
      <c r="L81" s="18"/>
    </row>
    <row r="82" spans="12:12" x14ac:dyDescent="0.25">
      <c r="L82" s="18"/>
    </row>
    <row r="83" spans="12:12" ht="16.5" customHeight="1" x14ac:dyDescent="0.25">
      <c r="L83" s="18"/>
    </row>
    <row r="84" spans="12:12" x14ac:dyDescent="0.25">
      <c r="L84" s="18"/>
    </row>
    <row r="85" spans="12:12" x14ac:dyDescent="0.25">
      <c r="L85" s="18"/>
    </row>
    <row r="86" spans="12:12" x14ac:dyDescent="0.25">
      <c r="L86" s="18"/>
    </row>
    <row r="87" spans="12:12" x14ac:dyDescent="0.25">
      <c r="L87" s="18"/>
    </row>
    <row r="88" spans="12:12" x14ac:dyDescent="0.25">
      <c r="L88" s="18"/>
    </row>
    <row r="89" spans="12:12" x14ac:dyDescent="0.25">
      <c r="L89" s="18"/>
    </row>
    <row r="90" spans="12:12" x14ac:dyDescent="0.25">
      <c r="L90" s="18"/>
    </row>
    <row r="91" spans="12:12" x14ac:dyDescent="0.25">
      <c r="L91" s="18"/>
    </row>
    <row r="92" spans="12:12" x14ac:dyDescent="0.25">
      <c r="L92" s="18"/>
    </row>
    <row r="93" spans="12:12" x14ac:dyDescent="0.25">
      <c r="L93" s="18"/>
    </row>
    <row r="94" spans="12:12" x14ac:dyDescent="0.25">
      <c r="L94" s="18"/>
    </row>
    <row r="95" spans="12:12" x14ac:dyDescent="0.25">
      <c r="L95" s="18"/>
    </row>
    <row r="96" spans="12:12" x14ac:dyDescent="0.25">
      <c r="L96" s="18"/>
    </row>
    <row r="97" spans="12:12" x14ac:dyDescent="0.25">
      <c r="L97" s="18"/>
    </row>
    <row r="98" spans="12:12" x14ac:dyDescent="0.25">
      <c r="L98" s="18"/>
    </row>
    <row r="99" spans="12:12" x14ac:dyDescent="0.25">
      <c r="L99" s="18"/>
    </row>
  </sheetData>
  <mergeCells count="1">
    <mergeCell ref="N6:Q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4DC9D-4F46-4A19-9DEB-9F66160427BB}">
  <dimension ref="A3:S19"/>
  <sheetViews>
    <sheetView workbookViewId="0">
      <selection activeCell="N6" sqref="N6:Q7"/>
    </sheetView>
  </sheetViews>
  <sheetFormatPr baseColWidth="10" defaultRowHeight="15" x14ac:dyDescent="0.25"/>
  <cols>
    <col min="2" max="2" width="9.7109375" customWidth="1"/>
    <col min="3" max="3" width="9.42578125" customWidth="1"/>
    <col min="4" max="4" width="13.42578125" customWidth="1"/>
    <col min="5" max="5" width="15.28515625" customWidth="1"/>
    <col min="8" max="8" width="8.85546875" customWidth="1"/>
    <col min="9" max="9" width="10.5703125" customWidth="1"/>
    <col min="11" max="11" width="16.140625" customWidth="1"/>
    <col min="12" max="12" width="16.5703125" customWidth="1"/>
  </cols>
  <sheetData>
    <row r="3" spans="1:17" ht="25.5" customHeight="1" x14ac:dyDescent="0.45">
      <c r="D3" s="50" t="s">
        <v>35</v>
      </c>
      <c r="E3" s="51"/>
      <c r="F3" s="51"/>
      <c r="G3" s="52"/>
      <c r="H3" s="52"/>
      <c r="I3" s="52"/>
      <c r="J3" s="53"/>
      <c r="K3" s="53"/>
      <c r="L3" s="53"/>
      <c r="M3" s="54"/>
    </row>
    <row r="4" spans="1:17" ht="16.5" customHeight="1" x14ac:dyDescent="0.25">
      <c r="G4" s="53"/>
      <c r="H4" s="53"/>
      <c r="I4" s="53"/>
      <c r="J4" s="53"/>
      <c r="K4" s="53"/>
      <c r="L4" s="53"/>
      <c r="M4" s="54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55" t="s">
        <v>9</v>
      </c>
      <c r="K5" s="55" t="s">
        <v>10</v>
      </c>
      <c r="L5" s="69" t="s">
        <v>11</v>
      </c>
      <c r="M5" s="70"/>
    </row>
    <row r="6" spans="1:17" ht="15.75" x14ac:dyDescent="0.25">
      <c r="A6" s="4">
        <v>44378</v>
      </c>
      <c r="B6" s="5">
        <v>28983</v>
      </c>
      <c r="C6" s="5" t="s">
        <v>22</v>
      </c>
      <c r="D6" s="5" t="s">
        <v>27</v>
      </c>
      <c r="E6" s="5" t="s">
        <v>17</v>
      </c>
      <c r="F6" s="6">
        <v>7000</v>
      </c>
      <c r="G6" s="5">
        <v>16</v>
      </c>
      <c r="H6" s="5">
        <v>1</v>
      </c>
      <c r="I6" s="7">
        <f t="shared" ref="I6:I17" si="0">(G6*H6)</f>
        <v>16</v>
      </c>
      <c r="J6" s="8">
        <f t="shared" ref="J6:J17" si="1">(F6*I6)</f>
        <v>112000</v>
      </c>
      <c r="K6" s="9" t="s">
        <v>23</v>
      </c>
      <c r="L6" s="56" t="s">
        <v>8</v>
      </c>
      <c r="M6" s="57">
        <f>SUM(I6:I35)</f>
        <v>187</v>
      </c>
      <c r="N6" s="67" t="s">
        <v>66</v>
      </c>
      <c r="O6" s="68"/>
      <c r="P6" s="68"/>
      <c r="Q6" s="68"/>
    </row>
    <row r="7" spans="1:17" x14ac:dyDescent="0.25">
      <c r="A7" s="4">
        <v>44378</v>
      </c>
      <c r="B7" s="5">
        <v>28982</v>
      </c>
      <c r="C7" s="5" t="s">
        <v>22</v>
      </c>
      <c r="D7" s="5" t="s">
        <v>27</v>
      </c>
      <c r="E7" s="5" t="s">
        <v>17</v>
      </c>
      <c r="F7" s="6">
        <v>7000</v>
      </c>
      <c r="G7" s="5">
        <v>16</v>
      </c>
      <c r="H7" s="5">
        <v>1</v>
      </c>
      <c r="I7" s="7">
        <f t="shared" si="0"/>
        <v>16</v>
      </c>
      <c r="J7" s="8">
        <f t="shared" si="1"/>
        <v>112000</v>
      </c>
      <c r="K7" s="9" t="s">
        <v>23</v>
      </c>
      <c r="L7" s="12" t="s">
        <v>9</v>
      </c>
      <c r="M7" s="58">
        <f>SUM(J6:J35)</f>
        <v>1309000</v>
      </c>
      <c r="N7" s="67"/>
      <c r="O7" s="68"/>
      <c r="P7" s="68"/>
      <c r="Q7" s="68"/>
    </row>
    <row r="8" spans="1:17" ht="15.75" thickBot="1" x14ac:dyDescent="0.3">
      <c r="A8" s="4">
        <v>44378</v>
      </c>
      <c r="B8" s="5">
        <v>28981</v>
      </c>
      <c r="C8" s="5" t="s">
        <v>22</v>
      </c>
      <c r="D8" s="5" t="s">
        <v>27</v>
      </c>
      <c r="E8" s="5" t="s">
        <v>17</v>
      </c>
      <c r="F8" s="6">
        <v>7000</v>
      </c>
      <c r="G8" s="5">
        <v>16</v>
      </c>
      <c r="H8" s="5">
        <v>1</v>
      </c>
      <c r="I8" s="7">
        <f t="shared" si="0"/>
        <v>16</v>
      </c>
      <c r="J8" s="8">
        <f t="shared" si="1"/>
        <v>112000</v>
      </c>
      <c r="K8" s="9" t="s">
        <v>23</v>
      </c>
      <c r="L8" s="59" t="s">
        <v>13</v>
      </c>
      <c r="M8" s="60">
        <f>(M7*19%)</f>
        <v>248710</v>
      </c>
    </row>
    <row r="9" spans="1:17" ht="15.75" thickBot="1" x14ac:dyDescent="0.3">
      <c r="A9" s="4">
        <v>44386</v>
      </c>
      <c r="B9" s="5">
        <v>28676</v>
      </c>
      <c r="C9" s="5" t="s">
        <v>25</v>
      </c>
      <c r="D9" s="5" t="s">
        <v>39</v>
      </c>
      <c r="E9" s="5" t="s">
        <v>17</v>
      </c>
      <c r="F9" s="6">
        <v>7000</v>
      </c>
      <c r="G9" s="5">
        <v>15</v>
      </c>
      <c r="H9" s="5">
        <v>1</v>
      </c>
      <c r="I9" s="7">
        <f t="shared" si="0"/>
        <v>15</v>
      </c>
      <c r="J9" s="8">
        <f t="shared" si="1"/>
        <v>105000</v>
      </c>
      <c r="K9" s="9" t="s">
        <v>26</v>
      </c>
      <c r="L9" s="61" t="s">
        <v>18</v>
      </c>
      <c r="M9" s="62">
        <f>(M7+M8)</f>
        <v>1557710</v>
      </c>
    </row>
    <row r="10" spans="1:17" x14ac:dyDescent="0.25">
      <c r="A10" s="4">
        <v>44386</v>
      </c>
      <c r="B10" s="5">
        <v>28798</v>
      </c>
      <c r="C10" s="5" t="s">
        <v>25</v>
      </c>
      <c r="D10" s="5" t="s">
        <v>40</v>
      </c>
      <c r="E10" s="5" t="s">
        <v>17</v>
      </c>
      <c r="F10" s="6">
        <v>7000</v>
      </c>
      <c r="G10" s="5">
        <v>15</v>
      </c>
      <c r="H10" s="5">
        <v>1</v>
      </c>
      <c r="I10" s="7">
        <f t="shared" si="0"/>
        <v>15</v>
      </c>
      <c r="J10" s="8">
        <f t="shared" si="1"/>
        <v>105000</v>
      </c>
      <c r="K10" s="9" t="s">
        <v>26</v>
      </c>
    </row>
    <row r="11" spans="1:17" x14ac:dyDescent="0.25">
      <c r="A11" s="4">
        <v>44387</v>
      </c>
      <c r="B11" s="5">
        <v>28677</v>
      </c>
      <c r="C11" s="5" t="s">
        <v>25</v>
      </c>
      <c r="D11" s="5" t="s">
        <v>39</v>
      </c>
      <c r="E11" s="5" t="s">
        <v>17</v>
      </c>
      <c r="F11" s="6">
        <v>7000</v>
      </c>
      <c r="G11" s="5">
        <v>15</v>
      </c>
      <c r="H11" s="5">
        <v>1</v>
      </c>
      <c r="I11" s="7">
        <f t="shared" si="0"/>
        <v>15</v>
      </c>
      <c r="J11" s="8">
        <f t="shared" si="1"/>
        <v>105000</v>
      </c>
      <c r="K11" s="9" t="s">
        <v>26</v>
      </c>
    </row>
    <row r="12" spans="1:17" x14ac:dyDescent="0.25">
      <c r="A12" s="4">
        <v>44387</v>
      </c>
      <c r="B12" s="5">
        <v>28682</v>
      </c>
      <c r="C12" s="5" t="s">
        <v>53</v>
      </c>
      <c r="D12" s="5" t="s">
        <v>39</v>
      </c>
      <c r="E12" s="5" t="s">
        <v>17</v>
      </c>
      <c r="F12" s="6">
        <v>7000</v>
      </c>
      <c r="G12" s="5">
        <v>15</v>
      </c>
      <c r="H12" s="5">
        <v>1</v>
      </c>
      <c r="I12" s="7">
        <f t="shared" si="0"/>
        <v>15</v>
      </c>
      <c r="J12" s="8">
        <f t="shared" si="1"/>
        <v>105000</v>
      </c>
      <c r="K12" s="9" t="s">
        <v>54</v>
      </c>
    </row>
    <row r="13" spans="1:17" x14ac:dyDescent="0.25">
      <c r="A13" s="4">
        <v>44391</v>
      </c>
      <c r="B13" s="5">
        <v>17541</v>
      </c>
      <c r="C13" s="5" t="s">
        <v>22</v>
      </c>
      <c r="D13" s="5" t="s">
        <v>39</v>
      </c>
      <c r="E13" s="5" t="s">
        <v>17</v>
      </c>
      <c r="F13" s="6">
        <v>7000</v>
      </c>
      <c r="G13" s="5">
        <v>16</v>
      </c>
      <c r="H13" s="5">
        <v>1</v>
      </c>
      <c r="I13" s="7">
        <f t="shared" si="0"/>
        <v>16</v>
      </c>
      <c r="J13" s="8">
        <f t="shared" si="1"/>
        <v>112000</v>
      </c>
      <c r="K13" s="9" t="s">
        <v>23</v>
      </c>
    </row>
    <row r="14" spans="1:17" x14ac:dyDescent="0.25">
      <c r="A14" s="4">
        <v>44392</v>
      </c>
      <c r="B14" s="5">
        <v>29609</v>
      </c>
      <c r="C14" s="5" t="s">
        <v>25</v>
      </c>
      <c r="D14" s="5" t="s">
        <v>39</v>
      </c>
      <c r="E14" s="5" t="s">
        <v>17</v>
      </c>
      <c r="F14" s="6">
        <v>7000</v>
      </c>
      <c r="G14" s="5">
        <v>15</v>
      </c>
      <c r="H14" s="5">
        <v>1</v>
      </c>
      <c r="I14" s="7">
        <f t="shared" si="0"/>
        <v>15</v>
      </c>
      <c r="J14" s="8">
        <f t="shared" si="1"/>
        <v>105000</v>
      </c>
      <c r="K14" s="9" t="s">
        <v>26</v>
      </c>
    </row>
    <row r="15" spans="1:17" x14ac:dyDescent="0.25">
      <c r="A15" s="4">
        <v>44392</v>
      </c>
      <c r="B15" s="5">
        <v>17543</v>
      </c>
      <c r="C15" s="5" t="s">
        <v>22</v>
      </c>
      <c r="D15" s="5" t="s">
        <v>39</v>
      </c>
      <c r="E15" s="5" t="s">
        <v>17</v>
      </c>
      <c r="F15" s="6">
        <v>7000</v>
      </c>
      <c r="G15" s="5">
        <v>16</v>
      </c>
      <c r="H15" s="5">
        <v>1</v>
      </c>
      <c r="I15" s="7">
        <f t="shared" si="0"/>
        <v>16</v>
      </c>
      <c r="J15" s="8">
        <f t="shared" si="1"/>
        <v>112000</v>
      </c>
      <c r="K15" s="9" t="s">
        <v>23</v>
      </c>
    </row>
    <row r="16" spans="1:17" x14ac:dyDescent="0.25">
      <c r="A16" s="4">
        <v>44392</v>
      </c>
      <c r="B16" s="5">
        <v>17544</v>
      </c>
      <c r="C16" s="5" t="s">
        <v>22</v>
      </c>
      <c r="D16" s="5" t="s">
        <v>39</v>
      </c>
      <c r="E16" s="5" t="s">
        <v>17</v>
      </c>
      <c r="F16" s="6">
        <v>7000</v>
      </c>
      <c r="G16" s="5">
        <v>16</v>
      </c>
      <c r="H16" s="5">
        <v>1</v>
      </c>
      <c r="I16" s="7">
        <f t="shared" si="0"/>
        <v>16</v>
      </c>
      <c r="J16" s="8">
        <f t="shared" si="1"/>
        <v>112000</v>
      </c>
      <c r="K16" s="9" t="s">
        <v>23</v>
      </c>
    </row>
    <row r="17" spans="1:19" x14ac:dyDescent="0.25">
      <c r="A17" s="4">
        <v>44392</v>
      </c>
      <c r="B17" s="5">
        <v>17545</v>
      </c>
      <c r="C17" s="5" t="s">
        <v>22</v>
      </c>
      <c r="D17" s="5" t="s">
        <v>39</v>
      </c>
      <c r="E17" s="5" t="s">
        <v>17</v>
      </c>
      <c r="F17" s="6">
        <v>7000</v>
      </c>
      <c r="G17" s="5">
        <v>16</v>
      </c>
      <c r="H17" s="5">
        <v>1</v>
      </c>
      <c r="I17" s="7">
        <f t="shared" si="0"/>
        <v>16</v>
      </c>
      <c r="J17" s="8">
        <f t="shared" si="1"/>
        <v>112000</v>
      </c>
      <c r="K17" s="9" t="s">
        <v>23</v>
      </c>
    </row>
    <row r="19" spans="1:19" x14ac:dyDescent="0.25">
      <c r="S19">
        <v>0</v>
      </c>
    </row>
  </sheetData>
  <mergeCells count="2">
    <mergeCell ref="L5:M5"/>
    <mergeCell ref="N6:Q7"/>
  </mergeCells>
  <pageMargins left="0.70866141732283472" right="0.70866141732283472" top="0.74803149606299213" bottom="0.74803149606299213" header="0.31496062992125984" footer="0.31496062992125984"/>
  <pageSetup scale="75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5BCDC-6526-4906-A86D-E8C03768588C}">
  <dimension ref="A3:Q85"/>
  <sheetViews>
    <sheetView workbookViewId="0">
      <selection activeCell="N6" sqref="N6:Q7"/>
    </sheetView>
  </sheetViews>
  <sheetFormatPr baseColWidth="10" defaultRowHeight="15" x14ac:dyDescent="0.25"/>
  <cols>
    <col min="4" max="4" width="14.5703125" customWidth="1"/>
    <col min="5" max="5" width="14.85546875" customWidth="1"/>
    <col min="11" max="11" width="19" customWidth="1"/>
    <col min="12" max="12" width="19.28515625" customWidth="1"/>
    <col min="13" max="13" width="14" customWidth="1"/>
  </cols>
  <sheetData>
    <row r="3" spans="1:17" ht="33.75" x14ac:dyDescent="0.45">
      <c r="D3" s="50" t="s">
        <v>35</v>
      </c>
      <c r="E3" s="51"/>
      <c r="F3" s="51"/>
      <c r="G3" s="52"/>
      <c r="H3" s="52"/>
      <c r="I3" s="52"/>
      <c r="J3" s="53"/>
      <c r="K3" s="53"/>
      <c r="L3" s="53"/>
      <c r="M3" s="54"/>
    </row>
    <row r="4" spans="1:17" ht="17.25" customHeight="1" thickBot="1" x14ac:dyDescent="0.3">
      <c r="G4" s="53"/>
      <c r="H4" s="53"/>
      <c r="I4" s="53"/>
      <c r="J4" s="53"/>
      <c r="K4" s="53"/>
      <c r="L4" s="53"/>
      <c r="M4" s="54"/>
    </row>
    <row r="5" spans="1:17" ht="19.5" thickBot="1" x14ac:dyDescent="0.3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55" t="s">
        <v>9</v>
      </c>
      <c r="K5" s="65" t="s">
        <v>10</v>
      </c>
      <c r="L5" s="71" t="s">
        <v>11</v>
      </c>
      <c r="M5" s="72"/>
    </row>
    <row r="6" spans="1:17" ht="15.75" x14ac:dyDescent="0.25">
      <c r="A6" s="4">
        <v>44378</v>
      </c>
      <c r="B6" s="5">
        <v>28763</v>
      </c>
      <c r="C6" s="5" t="s">
        <v>25</v>
      </c>
      <c r="D6" s="5" t="s">
        <v>32</v>
      </c>
      <c r="E6" s="5" t="s">
        <v>17</v>
      </c>
      <c r="F6" s="6">
        <v>7000</v>
      </c>
      <c r="G6" s="5">
        <v>15</v>
      </c>
      <c r="H6" s="5">
        <v>1</v>
      </c>
      <c r="I6" s="7">
        <f t="shared" ref="I6:I36" si="0">(G6*H6)</f>
        <v>15</v>
      </c>
      <c r="J6" s="8">
        <f t="shared" ref="J6:J36" si="1">(F6*I6)</f>
        <v>105000</v>
      </c>
      <c r="K6" s="9" t="s">
        <v>26</v>
      </c>
      <c r="L6" s="56" t="s">
        <v>19</v>
      </c>
      <c r="M6" s="57">
        <f>SUM(I6:I147)</f>
        <v>459</v>
      </c>
      <c r="N6" s="67" t="s">
        <v>66</v>
      </c>
      <c r="O6" s="68"/>
      <c r="P6" s="68"/>
      <c r="Q6" s="68"/>
    </row>
    <row r="7" spans="1:17" x14ac:dyDescent="0.25">
      <c r="A7" s="4">
        <v>44378</v>
      </c>
      <c r="B7" s="5">
        <v>28760</v>
      </c>
      <c r="C7" s="5" t="s">
        <v>25</v>
      </c>
      <c r="D7" s="5" t="s">
        <v>32</v>
      </c>
      <c r="E7" s="5" t="s">
        <v>17</v>
      </c>
      <c r="F7" s="6">
        <v>7000</v>
      </c>
      <c r="G7" s="5">
        <v>15</v>
      </c>
      <c r="H7" s="5">
        <v>1</v>
      </c>
      <c r="I7" s="7">
        <f t="shared" si="0"/>
        <v>15</v>
      </c>
      <c r="J7" s="8">
        <f t="shared" si="1"/>
        <v>105000</v>
      </c>
      <c r="K7" s="9" t="s">
        <v>26</v>
      </c>
      <c r="L7" s="12" t="s">
        <v>9</v>
      </c>
      <c r="M7" s="58">
        <f>SUM(J6:J147)</f>
        <v>3213000</v>
      </c>
      <c r="N7" s="67"/>
      <c r="O7" s="68"/>
      <c r="P7" s="68"/>
      <c r="Q7" s="68"/>
    </row>
    <row r="8" spans="1:17" ht="15.75" thickBot="1" x14ac:dyDescent="0.3">
      <c r="A8" s="4">
        <v>44378</v>
      </c>
      <c r="B8" s="5">
        <v>28935</v>
      </c>
      <c r="C8" s="5" t="s">
        <v>29</v>
      </c>
      <c r="D8" s="5" t="s">
        <v>33</v>
      </c>
      <c r="E8" s="5" t="s">
        <v>17</v>
      </c>
      <c r="F8" s="6">
        <v>7000</v>
      </c>
      <c r="G8" s="5">
        <v>12</v>
      </c>
      <c r="H8" s="5">
        <v>1</v>
      </c>
      <c r="I8" s="7">
        <f t="shared" si="0"/>
        <v>12</v>
      </c>
      <c r="J8" s="8">
        <f t="shared" si="1"/>
        <v>84000</v>
      </c>
      <c r="K8" s="9" t="s">
        <v>30</v>
      </c>
      <c r="L8" s="59" t="s">
        <v>13</v>
      </c>
      <c r="M8" s="60">
        <f>(M7*19%)</f>
        <v>610470</v>
      </c>
    </row>
    <row r="9" spans="1:17" ht="15.75" thickBot="1" x14ac:dyDescent="0.3">
      <c r="A9" s="4">
        <v>44378</v>
      </c>
      <c r="B9" s="5">
        <v>29130</v>
      </c>
      <c r="C9" s="5" t="s">
        <v>41</v>
      </c>
      <c r="D9" s="5" t="s">
        <v>43</v>
      </c>
      <c r="E9" s="5" t="s">
        <v>17</v>
      </c>
      <c r="F9" s="6">
        <v>7000</v>
      </c>
      <c r="G9" s="5">
        <v>15</v>
      </c>
      <c r="H9" s="5">
        <v>1</v>
      </c>
      <c r="I9" s="7">
        <v>15</v>
      </c>
      <c r="J9" s="8">
        <f t="shared" si="1"/>
        <v>105000</v>
      </c>
      <c r="K9" s="9" t="s">
        <v>42</v>
      </c>
      <c r="L9" s="61" t="s">
        <v>18</v>
      </c>
      <c r="M9" s="62">
        <f>(M7+M8)</f>
        <v>3823470</v>
      </c>
    </row>
    <row r="10" spans="1:17" x14ac:dyDescent="0.25">
      <c r="A10" s="4">
        <v>44349</v>
      </c>
      <c r="B10" s="5">
        <v>28766</v>
      </c>
      <c r="C10" s="5" t="s">
        <v>25</v>
      </c>
      <c r="D10" s="5" t="s">
        <v>32</v>
      </c>
      <c r="E10" s="5" t="s">
        <v>17</v>
      </c>
      <c r="F10" s="6">
        <v>7000</v>
      </c>
      <c r="G10" s="5">
        <v>15</v>
      </c>
      <c r="H10" s="5">
        <v>1</v>
      </c>
      <c r="I10" s="7">
        <f t="shared" si="0"/>
        <v>15</v>
      </c>
      <c r="J10" s="8">
        <f t="shared" si="1"/>
        <v>105000</v>
      </c>
      <c r="K10" s="9" t="s">
        <v>26</v>
      </c>
    </row>
    <row r="11" spans="1:17" x14ac:dyDescent="0.25">
      <c r="A11" s="4">
        <v>44379</v>
      </c>
      <c r="B11" s="5">
        <v>28767</v>
      </c>
      <c r="C11" s="5" t="s">
        <v>25</v>
      </c>
      <c r="D11" s="5" t="s">
        <v>32</v>
      </c>
      <c r="E11" s="5" t="s">
        <v>17</v>
      </c>
      <c r="F11" s="6">
        <v>7000</v>
      </c>
      <c r="G11" s="5">
        <v>15</v>
      </c>
      <c r="H11" s="5">
        <v>1</v>
      </c>
      <c r="I11" s="7">
        <f t="shared" si="0"/>
        <v>15</v>
      </c>
      <c r="J11" s="8">
        <f t="shared" si="1"/>
        <v>105000</v>
      </c>
      <c r="K11" s="9" t="s">
        <v>26</v>
      </c>
      <c r="L11" s="63"/>
      <c r="M11" s="64"/>
    </row>
    <row r="12" spans="1:17" x14ac:dyDescent="0.25">
      <c r="A12" s="4">
        <v>44379</v>
      </c>
      <c r="B12" s="5">
        <v>28769</v>
      </c>
      <c r="C12" s="5" t="s">
        <v>25</v>
      </c>
      <c r="D12" s="5" t="s">
        <v>32</v>
      </c>
      <c r="E12" s="5" t="s">
        <v>17</v>
      </c>
      <c r="F12" s="6">
        <v>7000</v>
      </c>
      <c r="G12" s="5">
        <v>15</v>
      </c>
      <c r="H12" s="5">
        <v>1</v>
      </c>
      <c r="I12" s="7">
        <f t="shared" si="0"/>
        <v>15</v>
      </c>
      <c r="J12" s="8">
        <f t="shared" si="1"/>
        <v>105000</v>
      </c>
      <c r="K12" s="9" t="s">
        <v>26</v>
      </c>
      <c r="L12" s="63"/>
      <c r="M12" s="64"/>
    </row>
    <row r="13" spans="1:17" x14ac:dyDescent="0.25">
      <c r="A13" s="4">
        <v>44379</v>
      </c>
      <c r="B13" s="5">
        <v>28771</v>
      </c>
      <c r="C13" s="5" t="s">
        <v>25</v>
      </c>
      <c r="D13" s="5" t="s">
        <v>31</v>
      </c>
      <c r="E13" s="5" t="s">
        <v>17</v>
      </c>
      <c r="F13" s="6">
        <v>7000</v>
      </c>
      <c r="G13" s="5">
        <v>15</v>
      </c>
      <c r="H13" s="5">
        <v>1</v>
      </c>
      <c r="I13" s="7">
        <f t="shared" si="0"/>
        <v>15</v>
      </c>
      <c r="J13" s="8">
        <f t="shared" si="1"/>
        <v>105000</v>
      </c>
      <c r="K13" s="9" t="s">
        <v>26</v>
      </c>
    </row>
    <row r="14" spans="1:17" x14ac:dyDescent="0.25">
      <c r="A14" s="4">
        <v>44379</v>
      </c>
      <c r="B14" s="5">
        <v>28987</v>
      </c>
      <c r="C14" s="5" t="s">
        <v>22</v>
      </c>
      <c r="D14" s="5" t="s">
        <v>31</v>
      </c>
      <c r="E14" s="5" t="s">
        <v>17</v>
      </c>
      <c r="F14" s="6">
        <v>7000</v>
      </c>
      <c r="G14" s="5">
        <v>16</v>
      </c>
      <c r="H14" s="5">
        <v>1</v>
      </c>
      <c r="I14" s="7">
        <f t="shared" si="0"/>
        <v>16</v>
      </c>
      <c r="J14" s="8">
        <f t="shared" si="1"/>
        <v>112000</v>
      </c>
      <c r="K14" s="9" t="s">
        <v>23</v>
      </c>
    </row>
    <row r="15" spans="1:17" x14ac:dyDescent="0.25">
      <c r="A15" s="4">
        <v>44379</v>
      </c>
      <c r="B15" s="5">
        <v>28988</v>
      </c>
      <c r="C15" s="5" t="s">
        <v>22</v>
      </c>
      <c r="D15" s="5" t="s">
        <v>31</v>
      </c>
      <c r="E15" s="5" t="s">
        <v>17</v>
      </c>
      <c r="F15" s="6">
        <v>7000</v>
      </c>
      <c r="G15" s="5">
        <v>16</v>
      </c>
      <c r="H15" s="5">
        <v>1</v>
      </c>
      <c r="I15" s="7">
        <f t="shared" si="0"/>
        <v>16</v>
      </c>
      <c r="J15" s="8">
        <f t="shared" si="1"/>
        <v>112000</v>
      </c>
      <c r="K15" s="9" t="s">
        <v>23</v>
      </c>
    </row>
    <row r="16" spans="1:17" x14ac:dyDescent="0.25">
      <c r="A16" s="4">
        <v>44379</v>
      </c>
      <c r="B16" s="5">
        <v>28989</v>
      </c>
      <c r="C16" s="5" t="s">
        <v>22</v>
      </c>
      <c r="D16" s="5" t="s">
        <v>31</v>
      </c>
      <c r="E16" s="5" t="s">
        <v>17</v>
      </c>
      <c r="F16" s="6">
        <v>7000</v>
      </c>
      <c r="G16" s="5">
        <v>16</v>
      </c>
      <c r="H16" s="5">
        <v>1</v>
      </c>
      <c r="I16" s="7">
        <f t="shared" si="0"/>
        <v>16</v>
      </c>
      <c r="J16" s="8">
        <f t="shared" si="1"/>
        <v>112000</v>
      </c>
      <c r="K16" s="9" t="s">
        <v>23</v>
      </c>
    </row>
    <row r="17" spans="1:11" x14ac:dyDescent="0.25">
      <c r="A17" s="4">
        <v>44380</v>
      </c>
      <c r="B17" s="5">
        <v>29132</v>
      </c>
      <c r="C17" s="5" t="s">
        <v>44</v>
      </c>
      <c r="D17" s="5" t="s">
        <v>45</v>
      </c>
      <c r="E17" s="5" t="s">
        <v>17</v>
      </c>
      <c r="F17" s="6">
        <v>7000</v>
      </c>
      <c r="G17" s="5">
        <v>15</v>
      </c>
      <c r="H17" s="5">
        <v>1</v>
      </c>
      <c r="I17" s="7">
        <f t="shared" si="0"/>
        <v>15</v>
      </c>
      <c r="J17" s="8">
        <f t="shared" si="1"/>
        <v>105000</v>
      </c>
      <c r="K17" s="9" t="s">
        <v>42</v>
      </c>
    </row>
    <row r="18" spans="1:11" x14ac:dyDescent="0.25">
      <c r="A18" s="4">
        <v>44380</v>
      </c>
      <c r="B18" s="5">
        <v>28937</v>
      </c>
      <c r="C18" s="5" t="s">
        <v>29</v>
      </c>
      <c r="D18" s="5" t="s">
        <v>31</v>
      </c>
      <c r="E18" s="5" t="s">
        <v>17</v>
      </c>
      <c r="F18" s="6">
        <v>7000</v>
      </c>
      <c r="G18" s="5">
        <v>12</v>
      </c>
      <c r="H18" s="5">
        <v>1</v>
      </c>
      <c r="I18" s="7">
        <f t="shared" si="0"/>
        <v>12</v>
      </c>
      <c r="J18" s="8">
        <f t="shared" si="1"/>
        <v>84000</v>
      </c>
      <c r="K18" s="9" t="s">
        <v>30</v>
      </c>
    </row>
    <row r="19" spans="1:11" x14ac:dyDescent="0.25">
      <c r="A19" s="4">
        <v>44350</v>
      </c>
      <c r="B19" s="5">
        <v>28938</v>
      </c>
      <c r="C19" s="5" t="s">
        <v>29</v>
      </c>
      <c r="D19" s="5" t="s">
        <v>31</v>
      </c>
      <c r="E19" s="5" t="s">
        <v>17</v>
      </c>
      <c r="F19" s="6">
        <v>7000</v>
      </c>
      <c r="G19" s="5">
        <v>12</v>
      </c>
      <c r="H19" s="5">
        <v>1</v>
      </c>
      <c r="I19" s="7">
        <f t="shared" si="0"/>
        <v>12</v>
      </c>
      <c r="J19" s="8">
        <f t="shared" si="1"/>
        <v>84000</v>
      </c>
      <c r="K19" s="9" t="s">
        <v>30</v>
      </c>
    </row>
    <row r="20" spans="1:11" x14ac:dyDescent="0.25">
      <c r="A20" s="4">
        <v>44380</v>
      </c>
      <c r="B20" s="5">
        <v>28773</v>
      </c>
      <c r="C20" s="5" t="s">
        <v>25</v>
      </c>
      <c r="D20" s="5" t="s">
        <v>32</v>
      </c>
      <c r="E20" s="5" t="s">
        <v>17</v>
      </c>
      <c r="F20" s="6">
        <v>7000</v>
      </c>
      <c r="G20" s="5">
        <v>15</v>
      </c>
      <c r="H20" s="5">
        <v>1</v>
      </c>
      <c r="I20" s="7">
        <f t="shared" si="0"/>
        <v>15</v>
      </c>
      <c r="J20" s="8">
        <f t="shared" si="1"/>
        <v>105000</v>
      </c>
      <c r="K20" s="9" t="s">
        <v>26</v>
      </c>
    </row>
    <row r="21" spans="1:11" x14ac:dyDescent="0.25">
      <c r="A21" s="4">
        <v>44382</v>
      </c>
      <c r="B21" s="5">
        <v>28774</v>
      </c>
      <c r="C21" s="5" t="s">
        <v>25</v>
      </c>
      <c r="D21" s="5" t="s">
        <v>37</v>
      </c>
      <c r="E21" s="5" t="s">
        <v>17</v>
      </c>
      <c r="F21" s="6">
        <v>7000</v>
      </c>
      <c r="G21" s="5">
        <v>15</v>
      </c>
      <c r="H21" s="5">
        <v>1</v>
      </c>
      <c r="I21" s="7">
        <f t="shared" si="0"/>
        <v>15</v>
      </c>
      <c r="J21" s="8">
        <f t="shared" si="1"/>
        <v>105000</v>
      </c>
      <c r="K21" s="9" t="s">
        <v>26</v>
      </c>
    </row>
    <row r="22" spans="1:11" x14ac:dyDescent="0.25">
      <c r="A22" s="4">
        <v>44382</v>
      </c>
      <c r="B22" s="5">
        <v>28775</v>
      </c>
      <c r="C22" s="5" t="s">
        <v>25</v>
      </c>
      <c r="D22" s="5" t="s">
        <v>37</v>
      </c>
      <c r="E22" s="5" t="s">
        <v>17</v>
      </c>
      <c r="F22" s="6">
        <v>7000</v>
      </c>
      <c r="G22" s="5">
        <v>15</v>
      </c>
      <c r="H22" s="5">
        <v>1</v>
      </c>
      <c r="I22" s="7">
        <f t="shared" si="0"/>
        <v>15</v>
      </c>
      <c r="J22" s="8">
        <f t="shared" si="1"/>
        <v>105000</v>
      </c>
      <c r="K22" s="9" t="s">
        <v>26</v>
      </c>
    </row>
    <row r="23" spans="1:11" x14ac:dyDescent="0.25">
      <c r="A23" s="4">
        <v>44383</v>
      </c>
      <c r="B23" s="5">
        <v>28777</v>
      </c>
      <c r="C23" s="5" t="s">
        <v>25</v>
      </c>
      <c r="D23" s="5" t="s">
        <v>37</v>
      </c>
      <c r="E23" s="5" t="s">
        <v>17</v>
      </c>
      <c r="F23" s="6">
        <v>7000</v>
      </c>
      <c r="G23" s="5">
        <v>15</v>
      </c>
      <c r="H23" s="5">
        <v>1</v>
      </c>
      <c r="I23" s="7">
        <f t="shared" si="0"/>
        <v>15</v>
      </c>
      <c r="J23" s="8">
        <f t="shared" si="1"/>
        <v>105000</v>
      </c>
      <c r="K23" s="9" t="s">
        <v>26</v>
      </c>
    </row>
    <row r="24" spans="1:11" x14ac:dyDescent="0.25">
      <c r="A24" s="4">
        <v>44383</v>
      </c>
      <c r="B24" s="5">
        <v>28779</v>
      </c>
      <c r="C24" s="5" t="s">
        <v>25</v>
      </c>
      <c r="D24" s="5" t="s">
        <v>37</v>
      </c>
      <c r="E24" s="5" t="s">
        <v>17</v>
      </c>
      <c r="F24" s="6">
        <v>7000</v>
      </c>
      <c r="G24" s="5">
        <v>15</v>
      </c>
      <c r="H24" s="5">
        <v>1</v>
      </c>
      <c r="I24" s="7">
        <f t="shared" si="0"/>
        <v>15</v>
      </c>
      <c r="J24" s="8">
        <f t="shared" si="1"/>
        <v>105000</v>
      </c>
      <c r="K24" s="9" t="s">
        <v>26</v>
      </c>
    </row>
    <row r="25" spans="1:11" x14ac:dyDescent="0.25">
      <c r="A25" s="4">
        <v>44383</v>
      </c>
      <c r="B25" s="5">
        <v>28780</v>
      </c>
      <c r="C25" s="5" t="s">
        <v>25</v>
      </c>
      <c r="D25" s="5" t="s">
        <v>37</v>
      </c>
      <c r="E25" s="5" t="s">
        <v>17</v>
      </c>
      <c r="F25" s="6">
        <v>7000</v>
      </c>
      <c r="G25" s="5">
        <v>15</v>
      </c>
      <c r="H25" s="5">
        <v>1</v>
      </c>
      <c r="I25" s="7">
        <f t="shared" si="0"/>
        <v>15</v>
      </c>
      <c r="J25" s="8">
        <f t="shared" si="1"/>
        <v>105000</v>
      </c>
      <c r="K25" s="9" t="s">
        <v>26</v>
      </c>
    </row>
    <row r="26" spans="1:11" x14ac:dyDescent="0.25">
      <c r="A26" s="4">
        <v>44383</v>
      </c>
      <c r="B26" s="5">
        <v>28783</v>
      </c>
      <c r="C26" s="5" t="s">
        <v>25</v>
      </c>
      <c r="D26" s="5" t="s">
        <v>37</v>
      </c>
      <c r="E26" s="5" t="s">
        <v>17</v>
      </c>
      <c r="F26" s="6">
        <v>7000</v>
      </c>
      <c r="G26" s="5">
        <v>15</v>
      </c>
      <c r="H26" s="5">
        <v>1</v>
      </c>
      <c r="I26" s="7">
        <f t="shared" si="0"/>
        <v>15</v>
      </c>
      <c r="J26" s="8">
        <f t="shared" si="1"/>
        <v>105000</v>
      </c>
      <c r="K26" s="9" t="s">
        <v>26</v>
      </c>
    </row>
    <row r="27" spans="1:11" x14ac:dyDescent="0.25">
      <c r="A27" s="4">
        <v>44383</v>
      </c>
      <c r="B27" s="5">
        <v>28784</v>
      </c>
      <c r="C27" s="5" t="s">
        <v>25</v>
      </c>
      <c r="D27" s="5" t="s">
        <v>38</v>
      </c>
      <c r="E27" s="5" t="s">
        <v>17</v>
      </c>
      <c r="F27" s="6">
        <v>7000</v>
      </c>
      <c r="G27" s="5">
        <v>15</v>
      </c>
      <c r="H27" s="5">
        <v>1</v>
      </c>
      <c r="I27" s="7">
        <f t="shared" si="0"/>
        <v>15</v>
      </c>
      <c r="J27" s="8">
        <f t="shared" si="1"/>
        <v>105000</v>
      </c>
      <c r="K27" s="9" t="s">
        <v>26</v>
      </c>
    </row>
    <row r="28" spans="1:11" x14ac:dyDescent="0.25">
      <c r="A28" s="4">
        <v>44384</v>
      </c>
      <c r="B28" s="5">
        <v>28792</v>
      </c>
      <c r="C28" s="5" t="s">
        <v>25</v>
      </c>
      <c r="D28" s="5" t="s">
        <v>31</v>
      </c>
      <c r="E28" s="5" t="s">
        <v>17</v>
      </c>
      <c r="F28" s="6">
        <v>7000</v>
      </c>
      <c r="G28" s="5">
        <v>15</v>
      </c>
      <c r="H28" s="5">
        <v>1</v>
      </c>
      <c r="I28" s="7">
        <f t="shared" si="0"/>
        <v>15</v>
      </c>
      <c r="J28" s="8">
        <f t="shared" si="1"/>
        <v>105000</v>
      </c>
      <c r="K28" s="9" t="s">
        <v>26</v>
      </c>
    </row>
    <row r="29" spans="1:11" x14ac:dyDescent="0.25">
      <c r="A29" s="4">
        <v>44384</v>
      </c>
      <c r="B29" s="5">
        <v>28737</v>
      </c>
      <c r="C29" s="5" t="s">
        <v>46</v>
      </c>
      <c r="D29" s="5" t="s">
        <v>31</v>
      </c>
      <c r="E29" s="5" t="s">
        <v>17</v>
      </c>
      <c r="F29" s="6">
        <v>7000</v>
      </c>
      <c r="G29" s="5">
        <v>15</v>
      </c>
      <c r="H29" s="5">
        <v>1</v>
      </c>
      <c r="I29" s="7">
        <v>15</v>
      </c>
      <c r="J29" s="8">
        <f t="shared" si="1"/>
        <v>105000</v>
      </c>
      <c r="K29" s="9" t="s">
        <v>47</v>
      </c>
    </row>
    <row r="30" spans="1:11" x14ac:dyDescent="0.25">
      <c r="A30" s="4">
        <v>44385</v>
      </c>
      <c r="B30" s="5">
        <v>28793</v>
      </c>
      <c r="C30" s="5" t="s">
        <v>25</v>
      </c>
      <c r="D30" s="5" t="s">
        <v>31</v>
      </c>
      <c r="E30" s="5" t="s">
        <v>17</v>
      </c>
      <c r="F30" s="6">
        <v>7000</v>
      </c>
      <c r="G30" s="5">
        <v>15</v>
      </c>
      <c r="H30" s="5">
        <v>1</v>
      </c>
      <c r="I30" s="7">
        <f t="shared" si="0"/>
        <v>15</v>
      </c>
      <c r="J30" s="8">
        <f t="shared" si="1"/>
        <v>105000</v>
      </c>
      <c r="K30" s="9" t="s">
        <v>26</v>
      </c>
    </row>
    <row r="31" spans="1:11" x14ac:dyDescent="0.25">
      <c r="A31" s="4">
        <v>44385</v>
      </c>
      <c r="B31" s="5">
        <v>28794</v>
      </c>
      <c r="C31" s="5" t="s">
        <v>25</v>
      </c>
      <c r="D31" s="5" t="s">
        <v>31</v>
      </c>
      <c r="E31" s="5" t="s">
        <v>17</v>
      </c>
      <c r="F31" s="6">
        <v>7000</v>
      </c>
      <c r="G31" s="5">
        <v>15</v>
      </c>
      <c r="H31" s="5">
        <v>1</v>
      </c>
      <c r="I31" s="7">
        <f t="shared" si="0"/>
        <v>15</v>
      </c>
      <c r="J31" s="8">
        <f t="shared" si="1"/>
        <v>105000</v>
      </c>
      <c r="K31" s="9" t="s">
        <v>26</v>
      </c>
    </row>
    <row r="32" spans="1:11" x14ac:dyDescent="0.25">
      <c r="A32" s="4">
        <v>44385</v>
      </c>
      <c r="B32" s="5">
        <v>28795</v>
      </c>
      <c r="C32" s="5" t="s">
        <v>25</v>
      </c>
      <c r="D32" s="5" t="s">
        <v>37</v>
      </c>
      <c r="E32" s="5" t="s">
        <v>17</v>
      </c>
      <c r="F32" s="6">
        <v>7000</v>
      </c>
      <c r="G32" s="5">
        <v>15</v>
      </c>
      <c r="H32" s="5">
        <v>1</v>
      </c>
      <c r="I32" s="7">
        <f t="shared" si="0"/>
        <v>15</v>
      </c>
      <c r="J32" s="8">
        <f t="shared" si="1"/>
        <v>105000</v>
      </c>
      <c r="K32" s="9" t="s">
        <v>26</v>
      </c>
    </row>
    <row r="33" spans="1:11" x14ac:dyDescent="0.25">
      <c r="A33" s="4">
        <v>44406</v>
      </c>
      <c r="B33" s="5">
        <v>30113</v>
      </c>
      <c r="C33" s="5" t="s">
        <v>25</v>
      </c>
      <c r="D33" s="5" t="s">
        <v>62</v>
      </c>
      <c r="E33" s="5" t="s">
        <v>17</v>
      </c>
      <c r="F33" s="6">
        <v>7000</v>
      </c>
      <c r="G33" s="5">
        <v>15</v>
      </c>
      <c r="H33" s="5">
        <v>1</v>
      </c>
      <c r="I33" s="7">
        <f t="shared" si="0"/>
        <v>15</v>
      </c>
      <c r="J33" s="8">
        <f t="shared" si="1"/>
        <v>105000</v>
      </c>
      <c r="K33" s="9" t="s">
        <v>26</v>
      </c>
    </row>
    <row r="34" spans="1:11" x14ac:dyDescent="0.25">
      <c r="A34" s="4">
        <v>44406</v>
      </c>
      <c r="B34" s="5">
        <v>30112</v>
      </c>
      <c r="C34" s="5" t="s">
        <v>25</v>
      </c>
      <c r="D34" s="5" t="s">
        <v>62</v>
      </c>
      <c r="E34" s="5" t="s">
        <v>17</v>
      </c>
      <c r="F34" s="6">
        <v>7000</v>
      </c>
      <c r="G34" s="5">
        <v>15</v>
      </c>
      <c r="H34" s="5">
        <v>1</v>
      </c>
      <c r="I34" s="7">
        <f t="shared" si="0"/>
        <v>15</v>
      </c>
      <c r="J34" s="8">
        <f t="shared" si="1"/>
        <v>105000</v>
      </c>
      <c r="K34" s="9" t="s">
        <v>26</v>
      </c>
    </row>
    <row r="35" spans="1:11" x14ac:dyDescent="0.25">
      <c r="A35" s="4">
        <v>44406</v>
      </c>
      <c r="B35" s="5">
        <v>30111</v>
      </c>
      <c r="C35" s="5" t="s">
        <v>25</v>
      </c>
      <c r="D35" s="5" t="s">
        <v>62</v>
      </c>
      <c r="E35" s="5" t="s">
        <v>17</v>
      </c>
      <c r="F35" s="6">
        <v>7000</v>
      </c>
      <c r="G35" s="5">
        <v>15</v>
      </c>
      <c r="H35" s="5">
        <v>1</v>
      </c>
      <c r="I35" s="7">
        <f t="shared" si="0"/>
        <v>15</v>
      </c>
      <c r="J35" s="8">
        <f t="shared" si="1"/>
        <v>105000</v>
      </c>
      <c r="K35" s="9" t="s">
        <v>26</v>
      </c>
    </row>
    <row r="36" spans="1:11" x14ac:dyDescent="0.25">
      <c r="A36" s="4">
        <v>44406</v>
      </c>
      <c r="B36" s="5">
        <v>29781</v>
      </c>
      <c r="C36" s="5" t="s">
        <v>41</v>
      </c>
      <c r="D36" s="5" t="s">
        <v>62</v>
      </c>
      <c r="E36" s="5" t="s">
        <v>17</v>
      </c>
      <c r="F36" s="6">
        <v>7000</v>
      </c>
      <c r="G36" s="5">
        <v>15</v>
      </c>
      <c r="H36" s="5">
        <v>1</v>
      </c>
      <c r="I36" s="7">
        <f t="shared" si="0"/>
        <v>15</v>
      </c>
      <c r="J36" s="8">
        <f t="shared" si="1"/>
        <v>105000</v>
      </c>
      <c r="K36" s="9" t="s">
        <v>42</v>
      </c>
    </row>
    <row r="85" spans="13:13" x14ac:dyDescent="0.25">
      <c r="M85" t="s">
        <v>20</v>
      </c>
    </row>
  </sheetData>
  <mergeCells count="2">
    <mergeCell ref="L5:M5"/>
    <mergeCell ref="N6:Q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1C088-A41E-4947-9C32-879C11C34F1B}">
  <dimension ref="A3:Q30"/>
  <sheetViews>
    <sheetView workbookViewId="0">
      <selection activeCell="N6" sqref="N6:Q7"/>
    </sheetView>
  </sheetViews>
  <sheetFormatPr baseColWidth="10" defaultRowHeight="15" x14ac:dyDescent="0.25"/>
  <cols>
    <col min="2" max="2" width="9.42578125" customWidth="1"/>
    <col min="3" max="3" width="10.28515625" customWidth="1"/>
    <col min="7" max="7" width="11.42578125" customWidth="1"/>
    <col min="8" max="8" width="9.28515625" customWidth="1"/>
    <col min="9" max="9" width="10.140625" customWidth="1"/>
    <col min="11" max="11" width="17.7109375" customWidth="1"/>
    <col min="13" max="13" width="14.28515625" customWidth="1"/>
  </cols>
  <sheetData>
    <row r="3" spans="1:17" ht="33.75" x14ac:dyDescent="0.45">
      <c r="D3" s="50" t="s">
        <v>35</v>
      </c>
      <c r="E3" s="51"/>
      <c r="F3" s="51"/>
      <c r="G3" s="52"/>
      <c r="H3" s="52"/>
      <c r="I3" s="52"/>
      <c r="J3" s="53"/>
      <c r="K3" s="53"/>
      <c r="L3" s="53"/>
      <c r="M3" s="54"/>
    </row>
    <row r="4" spans="1:17" ht="15.75" customHeight="1" x14ac:dyDescent="0.25">
      <c r="G4" s="53"/>
      <c r="H4" s="53"/>
      <c r="I4" s="53"/>
      <c r="J4" s="53"/>
      <c r="K4" s="53"/>
      <c r="L4" s="53"/>
      <c r="M4" s="54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55" t="s">
        <v>9</v>
      </c>
      <c r="K5" s="55" t="s">
        <v>10</v>
      </c>
      <c r="L5" s="69" t="s">
        <v>11</v>
      </c>
      <c r="M5" s="70"/>
    </row>
    <row r="6" spans="1:17" ht="15.75" x14ac:dyDescent="0.25">
      <c r="A6" s="4">
        <v>44378</v>
      </c>
      <c r="B6" s="5">
        <v>28984</v>
      </c>
      <c r="C6" s="5" t="s">
        <v>22</v>
      </c>
      <c r="D6" s="5" t="s">
        <v>36</v>
      </c>
      <c r="E6" s="5" t="s">
        <v>21</v>
      </c>
      <c r="F6" s="6">
        <v>7000</v>
      </c>
      <c r="G6" s="5">
        <v>16</v>
      </c>
      <c r="H6" s="5">
        <v>1</v>
      </c>
      <c r="I6" s="7">
        <f>G6*H6</f>
        <v>16</v>
      </c>
      <c r="J6" s="8">
        <f t="shared" ref="J6:J30" si="0">(F6*I6)</f>
        <v>112000</v>
      </c>
      <c r="K6" s="9" t="s">
        <v>23</v>
      </c>
      <c r="L6" s="56" t="s">
        <v>19</v>
      </c>
      <c r="M6" s="57">
        <f>SUM(I6:I218)</f>
        <v>412</v>
      </c>
      <c r="N6" s="67" t="s">
        <v>66</v>
      </c>
      <c r="O6" s="68"/>
      <c r="P6" s="68"/>
      <c r="Q6" s="68"/>
    </row>
    <row r="7" spans="1:17" x14ac:dyDescent="0.25">
      <c r="A7" s="4">
        <v>44380</v>
      </c>
      <c r="B7" s="5">
        <v>28991</v>
      </c>
      <c r="C7" s="5" t="s">
        <v>22</v>
      </c>
      <c r="D7" s="5" t="s">
        <v>28</v>
      </c>
      <c r="E7" s="5" t="s">
        <v>21</v>
      </c>
      <c r="F7" s="6">
        <v>7000</v>
      </c>
      <c r="G7" s="5">
        <v>16</v>
      </c>
      <c r="H7" s="5">
        <v>1</v>
      </c>
      <c r="I7" s="7">
        <f t="shared" ref="I7:I30" si="1">G7*H7</f>
        <v>16</v>
      </c>
      <c r="J7" s="8">
        <f t="shared" si="0"/>
        <v>112000</v>
      </c>
      <c r="K7" s="9" t="s">
        <v>23</v>
      </c>
      <c r="L7" s="12" t="s">
        <v>9</v>
      </c>
      <c r="M7" s="58">
        <f>SUM(J6:J218)</f>
        <v>2884000</v>
      </c>
      <c r="N7" s="67"/>
      <c r="O7" s="68"/>
      <c r="P7" s="68"/>
      <c r="Q7" s="68"/>
    </row>
    <row r="8" spans="1:17" ht="15.75" thickBot="1" x14ac:dyDescent="0.3">
      <c r="A8" s="4">
        <v>44380</v>
      </c>
      <c r="B8" s="5">
        <v>28992</v>
      </c>
      <c r="C8" s="5" t="s">
        <v>22</v>
      </c>
      <c r="D8" s="5" t="s">
        <v>59</v>
      </c>
      <c r="E8" s="5" t="s">
        <v>21</v>
      </c>
      <c r="F8" s="6">
        <v>7000</v>
      </c>
      <c r="G8" s="5">
        <v>16</v>
      </c>
      <c r="H8" s="5">
        <v>1</v>
      </c>
      <c r="I8" s="7">
        <f t="shared" si="1"/>
        <v>16</v>
      </c>
      <c r="J8" s="8">
        <f t="shared" si="0"/>
        <v>112000</v>
      </c>
      <c r="K8" s="9" t="s">
        <v>23</v>
      </c>
      <c r="L8" s="59" t="s">
        <v>13</v>
      </c>
      <c r="M8" s="60">
        <f>(M7*19%)</f>
        <v>547960</v>
      </c>
    </row>
    <row r="9" spans="1:17" ht="15.75" thickBot="1" x14ac:dyDescent="0.3">
      <c r="A9" s="4">
        <v>44382</v>
      </c>
      <c r="B9" s="5">
        <v>28997</v>
      </c>
      <c r="C9" s="5" t="s">
        <v>22</v>
      </c>
      <c r="D9" s="5" t="s">
        <v>24</v>
      </c>
      <c r="E9" s="5" t="s">
        <v>21</v>
      </c>
      <c r="F9" s="6">
        <v>7000</v>
      </c>
      <c r="G9" s="5">
        <v>16</v>
      </c>
      <c r="H9" s="5">
        <v>1</v>
      </c>
      <c r="I9" s="7">
        <f t="shared" si="1"/>
        <v>16</v>
      </c>
      <c r="J9" s="8">
        <f t="shared" si="0"/>
        <v>112000</v>
      </c>
      <c r="K9" s="9" t="s">
        <v>23</v>
      </c>
      <c r="L9" s="61" t="s">
        <v>18</v>
      </c>
      <c r="M9" s="62">
        <f>(M7+M8)</f>
        <v>3431960</v>
      </c>
    </row>
    <row r="10" spans="1:17" x14ac:dyDescent="0.25">
      <c r="A10" s="4">
        <v>44382</v>
      </c>
      <c r="B10" s="5">
        <v>28994</v>
      </c>
      <c r="C10" s="5" t="s">
        <v>22</v>
      </c>
      <c r="D10" s="5" t="s">
        <v>24</v>
      </c>
      <c r="E10" s="5" t="s">
        <v>21</v>
      </c>
      <c r="F10" s="6">
        <v>7000</v>
      </c>
      <c r="G10" s="5">
        <v>16</v>
      </c>
      <c r="H10" s="5">
        <v>1</v>
      </c>
      <c r="I10" s="7">
        <f t="shared" si="1"/>
        <v>16</v>
      </c>
      <c r="J10" s="8">
        <f t="shared" si="0"/>
        <v>112000</v>
      </c>
      <c r="K10" s="9" t="s">
        <v>23</v>
      </c>
      <c r="L10" s="63"/>
      <c r="M10" s="64"/>
    </row>
    <row r="11" spans="1:17" x14ac:dyDescent="0.25">
      <c r="A11" s="44">
        <v>44382</v>
      </c>
      <c r="B11" s="7">
        <v>28995</v>
      </c>
      <c r="C11" s="7" t="s">
        <v>22</v>
      </c>
      <c r="D11" s="7" t="s">
        <v>24</v>
      </c>
      <c r="E11" s="5" t="s">
        <v>21</v>
      </c>
      <c r="F11" s="6">
        <v>7000</v>
      </c>
      <c r="G11" s="7">
        <v>16</v>
      </c>
      <c r="H11" s="7">
        <v>1</v>
      </c>
      <c r="I11" s="7">
        <f t="shared" si="1"/>
        <v>16</v>
      </c>
      <c r="J11" s="8">
        <f t="shared" si="0"/>
        <v>112000</v>
      </c>
      <c r="K11" s="7" t="s">
        <v>23</v>
      </c>
    </row>
    <row r="12" spans="1:17" x14ac:dyDescent="0.25">
      <c r="A12" s="44">
        <v>44386</v>
      </c>
      <c r="B12" s="7">
        <v>28799</v>
      </c>
      <c r="C12" s="7" t="s">
        <v>25</v>
      </c>
      <c r="D12" s="7" t="s">
        <v>24</v>
      </c>
      <c r="E12" s="5" t="s">
        <v>21</v>
      </c>
      <c r="F12" s="6">
        <v>7000</v>
      </c>
      <c r="G12" s="7">
        <v>15</v>
      </c>
      <c r="H12" s="7">
        <v>2</v>
      </c>
      <c r="I12" s="7">
        <f t="shared" si="1"/>
        <v>30</v>
      </c>
      <c r="J12" s="8">
        <f t="shared" si="0"/>
        <v>210000</v>
      </c>
      <c r="K12" s="7" t="s">
        <v>26</v>
      </c>
    </row>
    <row r="13" spans="1:17" x14ac:dyDescent="0.25">
      <c r="A13" s="44">
        <v>44391</v>
      </c>
      <c r="B13" s="7">
        <v>29406</v>
      </c>
      <c r="C13" s="7" t="s">
        <v>46</v>
      </c>
      <c r="D13" s="7" t="s">
        <v>49</v>
      </c>
      <c r="E13" s="5" t="s">
        <v>21</v>
      </c>
      <c r="F13" s="6">
        <v>7000</v>
      </c>
      <c r="G13" s="7">
        <v>15</v>
      </c>
      <c r="H13" s="7">
        <v>1</v>
      </c>
      <c r="I13" s="7">
        <f t="shared" si="1"/>
        <v>15</v>
      </c>
      <c r="J13" s="8">
        <f t="shared" si="0"/>
        <v>105000</v>
      </c>
      <c r="K13" s="7" t="s">
        <v>47</v>
      </c>
    </row>
    <row r="14" spans="1:17" x14ac:dyDescent="0.25">
      <c r="A14" s="44">
        <v>44392</v>
      </c>
      <c r="B14" s="7">
        <v>29608</v>
      </c>
      <c r="C14" s="7" t="s">
        <v>25</v>
      </c>
      <c r="D14" s="7" t="s">
        <v>51</v>
      </c>
      <c r="E14" s="5" t="s">
        <v>21</v>
      </c>
      <c r="F14" s="6">
        <v>7000</v>
      </c>
      <c r="G14" s="7">
        <v>15</v>
      </c>
      <c r="H14" s="7">
        <v>1</v>
      </c>
      <c r="I14" s="7">
        <f t="shared" si="1"/>
        <v>15</v>
      </c>
      <c r="J14" s="8">
        <f t="shared" si="0"/>
        <v>105000</v>
      </c>
      <c r="K14" s="7" t="s">
        <v>26</v>
      </c>
    </row>
    <row r="15" spans="1:17" x14ac:dyDescent="0.25">
      <c r="A15" s="44">
        <v>44392</v>
      </c>
      <c r="B15" s="7">
        <v>29607</v>
      </c>
      <c r="C15" s="7" t="s">
        <v>25</v>
      </c>
      <c r="D15" s="7" t="s">
        <v>51</v>
      </c>
      <c r="E15" s="5" t="s">
        <v>21</v>
      </c>
      <c r="F15" s="6">
        <v>7000</v>
      </c>
      <c r="G15" s="7">
        <v>15</v>
      </c>
      <c r="H15" s="7">
        <v>1</v>
      </c>
      <c r="I15" s="7">
        <f t="shared" si="1"/>
        <v>15</v>
      </c>
      <c r="J15" s="8">
        <f t="shared" si="0"/>
        <v>105000</v>
      </c>
      <c r="K15" s="7" t="s">
        <v>26</v>
      </c>
    </row>
    <row r="16" spans="1:17" x14ac:dyDescent="0.25">
      <c r="A16" s="44">
        <v>44392</v>
      </c>
      <c r="B16" s="7">
        <v>29610</v>
      </c>
      <c r="C16" s="7" t="s">
        <v>25</v>
      </c>
      <c r="D16" s="7" t="s">
        <v>52</v>
      </c>
      <c r="E16" s="5" t="s">
        <v>21</v>
      </c>
      <c r="F16" s="6">
        <v>7000</v>
      </c>
      <c r="G16" s="7">
        <v>15</v>
      </c>
      <c r="H16" s="7">
        <v>1</v>
      </c>
      <c r="I16" s="7">
        <f t="shared" si="1"/>
        <v>15</v>
      </c>
      <c r="J16" s="8">
        <f t="shared" si="0"/>
        <v>105000</v>
      </c>
      <c r="K16" s="7" t="s">
        <v>26</v>
      </c>
    </row>
    <row r="17" spans="1:11" x14ac:dyDescent="0.25">
      <c r="A17" s="44">
        <v>44392</v>
      </c>
      <c r="B17" s="7">
        <v>29611</v>
      </c>
      <c r="C17" s="7" t="s">
        <v>25</v>
      </c>
      <c r="D17" s="7" t="s">
        <v>52</v>
      </c>
      <c r="E17" s="5" t="s">
        <v>21</v>
      </c>
      <c r="F17" s="6">
        <v>7000</v>
      </c>
      <c r="G17" s="7">
        <v>15</v>
      </c>
      <c r="H17" s="7">
        <v>1</v>
      </c>
      <c r="I17" s="7">
        <f t="shared" si="1"/>
        <v>15</v>
      </c>
      <c r="J17" s="8">
        <f t="shared" si="0"/>
        <v>105000</v>
      </c>
      <c r="K17" s="7" t="s">
        <v>26</v>
      </c>
    </row>
    <row r="18" spans="1:11" x14ac:dyDescent="0.25">
      <c r="A18" s="44">
        <v>44396</v>
      </c>
      <c r="B18" s="7">
        <v>29618</v>
      </c>
      <c r="C18" s="7" t="s">
        <v>25</v>
      </c>
      <c r="D18" s="7" t="s">
        <v>56</v>
      </c>
      <c r="E18" s="5" t="s">
        <v>21</v>
      </c>
      <c r="F18" s="6">
        <v>7000</v>
      </c>
      <c r="G18" s="7">
        <v>15</v>
      </c>
      <c r="H18" s="7">
        <v>1</v>
      </c>
      <c r="I18" s="7">
        <f t="shared" si="1"/>
        <v>15</v>
      </c>
      <c r="J18" s="8">
        <f t="shared" si="0"/>
        <v>105000</v>
      </c>
      <c r="K18" s="7" t="s">
        <v>26</v>
      </c>
    </row>
    <row r="19" spans="1:11" x14ac:dyDescent="0.25">
      <c r="A19" s="44">
        <v>44397</v>
      </c>
      <c r="B19" s="7">
        <v>29625</v>
      </c>
      <c r="C19" s="7" t="s">
        <v>25</v>
      </c>
      <c r="D19" s="7" t="s">
        <v>24</v>
      </c>
      <c r="E19" s="5" t="s">
        <v>21</v>
      </c>
      <c r="F19" s="6">
        <v>7000</v>
      </c>
      <c r="G19" s="7">
        <v>15</v>
      </c>
      <c r="H19" s="7">
        <v>1</v>
      </c>
      <c r="I19" s="7">
        <f t="shared" si="1"/>
        <v>15</v>
      </c>
      <c r="J19" s="8">
        <f t="shared" si="0"/>
        <v>105000</v>
      </c>
      <c r="K19" s="7" t="s">
        <v>26</v>
      </c>
    </row>
    <row r="20" spans="1:11" x14ac:dyDescent="0.25">
      <c r="A20" s="44">
        <v>44397</v>
      </c>
      <c r="B20" s="7">
        <v>29626</v>
      </c>
      <c r="C20" s="7" t="s">
        <v>25</v>
      </c>
      <c r="D20" s="7" t="s">
        <v>58</v>
      </c>
      <c r="E20" s="5" t="s">
        <v>21</v>
      </c>
      <c r="F20" s="6">
        <v>7000</v>
      </c>
      <c r="G20" s="7">
        <v>15</v>
      </c>
      <c r="H20" s="7">
        <v>1</v>
      </c>
      <c r="I20" s="7">
        <f t="shared" si="1"/>
        <v>15</v>
      </c>
      <c r="J20" s="8">
        <f t="shared" si="0"/>
        <v>105000</v>
      </c>
      <c r="K20" s="7" t="s">
        <v>26</v>
      </c>
    </row>
    <row r="21" spans="1:11" x14ac:dyDescent="0.25">
      <c r="A21" s="44">
        <v>44397</v>
      </c>
      <c r="B21" s="7">
        <v>29627</v>
      </c>
      <c r="C21" s="7" t="s">
        <v>25</v>
      </c>
      <c r="D21" s="7" t="s">
        <v>24</v>
      </c>
      <c r="E21" s="5" t="s">
        <v>21</v>
      </c>
      <c r="F21" s="6">
        <v>7000</v>
      </c>
      <c r="G21" s="7">
        <v>15</v>
      </c>
      <c r="H21" s="7">
        <v>1</v>
      </c>
      <c r="I21" s="7">
        <f t="shared" si="1"/>
        <v>15</v>
      </c>
      <c r="J21" s="8">
        <f t="shared" si="0"/>
        <v>105000</v>
      </c>
      <c r="K21" s="7" t="s">
        <v>26</v>
      </c>
    </row>
    <row r="22" spans="1:11" x14ac:dyDescent="0.25">
      <c r="A22" s="44">
        <v>44397</v>
      </c>
      <c r="B22" s="7">
        <v>29628</v>
      </c>
      <c r="C22" s="7" t="s">
        <v>25</v>
      </c>
      <c r="D22" s="7" t="s">
        <v>24</v>
      </c>
      <c r="E22" s="5" t="s">
        <v>21</v>
      </c>
      <c r="F22" s="6">
        <v>7000</v>
      </c>
      <c r="G22" s="7">
        <v>15</v>
      </c>
      <c r="H22" s="7">
        <v>1</v>
      </c>
      <c r="I22" s="7">
        <f t="shared" si="1"/>
        <v>15</v>
      </c>
      <c r="J22" s="8">
        <f t="shared" si="0"/>
        <v>105000</v>
      </c>
      <c r="K22" s="7" t="s">
        <v>26</v>
      </c>
    </row>
    <row r="23" spans="1:11" x14ac:dyDescent="0.25">
      <c r="A23" s="44">
        <v>44397</v>
      </c>
      <c r="B23" s="7">
        <v>29629</v>
      </c>
      <c r="C23" s="7" t="s">
        <v>25</v>
      </c>
      <c r="D23" s="7" t="s">
        <v>59</v>
      </c>
      <c r="E23" s="5" t="s">
        <v>21</v>
      </c>
      <c r="F23" s="6">
        <v>7000</v>
      </c>
      <c r="G23" s="7">
        <v>15</v>
      </c>
      <c r="H23" s="7">
        <v>1</v>
      </c>
      <c r="I23" s="7">
        <f t="shared" si="1"/>
        <v>15</v>
      </c>
      <c r="J23" s="8">
        <f t="shared" si="0"/>
        <v>105000</v>
      </c>
      <c r="K23" s="7" t="s">
        <v>26</v>
      </c>
    </row>
    <row r="24" spans="1:11" x14ac:dyDescent="0.25">
      <c r="A24" s="44">
        <v>44397</v>
      </c>
      <c r="B24" s="7">
        <v>29631</v>
      </c>
      <c r="C24" s="7" t="s">
        <v>25</v>
      </c>
      <c r="D24" s="7" t="s">
        <v>24</v>
      </c>
      <c r="E24" s="5" t="s">
        <v>21</v>
      </c>
      <c r="F24" s="6">
        <v>7000</v>
      </c>
      <c r="G24" s="7">
        <v>15</v>
      </c>
      <c r="H24" s="7">
        <v>1</v>
      </c>
      <c r="I24" s="7">
        <f t="shared" si="1"/>
        <v>15</v>
      </c>
      <c r="J24" s="8">
        <f t="shared" si="0"/>
        <v>105000</v>
      </c>
      <c r="K24" s="7" t="s">
        <v>26</v>
      </c>
    </row>
    <row r="25" spans="1:11" x14ac:dyDescent="0.25">
      <c r="A25" s="44">
        <v>44398</v>
      </c>
      <c r="B25" s="7">
        <v>29632</v>
      </c>
      <c r="C25" s="7" t="s">
        <v>25</v>
      </c>
      <c r="D25" s="7" t="s">
        <v>24</v>
      </c>
      <c r="E25" s="5" t="s">
        <v>21</v>
      </c>
      <c r="F25" s="6">
        <v>7000</v>
      </c>
      <c r="G25" s="7">
        <v>15</v>
      </c>
      <c r="H25" s="7">
        <v>1</v>
      </c>
      <c r="I25" s="7">
        <f t="shared" si="1"/>
        <v>15</v>
      </c>
      <c r="J25" s="8">
        <f t="shared" si="0"/>
        <v>105000</v>
      </c>
      <c r="K25" s="7" t="s">
        <v>26</v>
      </c>
    </row>
    <row r="26" spans="1:11" x14ac:dyDescent="0.25">
      <c r="A26" s="44">
        <v>44398</v>
      </c>
      <c r="B26" s="7">
        <v>29636</v>
      </c>
      <c r="C26" s="7" t="s">
        <v>25</v>
      </c>
      <c r="D26" s="7" t="s">
        <v>60</v>
      </c>
      <c r="E26" s="5" t="s">
        <v>21</v>
      </c>
      <c r="F26" s="6">
        <v>7000</v>
      </c>
      <c r="G26" s="7">
        <v>15</v>
      </c>
      <c r="H26" s="7">
        <v>1</v>
      </c>
      <c r="I26" s="7">
        <f t="shared" si="1"/>
        <v>15</v>
      </c>
      <c r="J26" s="8">
        <f t="shared" si="0"/>
        <v>105000</v>
      </c>
      <c r="K26" s="7" t="s">
        <v>26</v>
      </c>
    </row>
    <row r="27" spans="1:11" x14ac:dyDescent="0.25">
      <c r="A27" s="44">
        <v>44398</v>
      </c>
      <c r="B27" s="7">
        <v>29755</v>
      </c>
      <c r="C27" s="7" t="s">
        <v>41</v>
      </c>
      <c r="D27" s="7" t="s">
        <v>48</v>
      </c>
      <c r="E27" s="5" t="s">
        <v>21</v>
      </c>
      <c r="F27" s="6">
        <v>7000</v>
      </c>
      <c r="G27" s="7">
        <v>15</v>
      </c>
      <c r="H27" s="7">
        <v>1</v>
      </c>
      <c r="I27" s="7">
        <f t="shared" si="1"/>
        <v>15</v>
      </c>
      <c r="J27" s="8">
        <f t="shared" si="0"/>
        <v>105000</v>
      </c>
      <c r="K27" s="7" t="s">
        <v>42</v>
      </c>
    </row>
    <row r="28" spans="1:11" x14ac:dyDescent="0.25">
      <c r="A28" s="44">
        <v>44398</v>
      </c>
      <c r="B28" s="7">
        <v>29756</v>
      </c>
      <c r="C28" s="7" t="s">
        <v>41</v>
      </c>
      <c r="D28" s="7" t="s">
        <v>39</v>
      </c>
      <c r="E28" s="5" t="s">
        <v>21</v>
      </c>
      <c r="F28" s="6">
        <v>7000</v>
      </c>
      <c r="G28" s="7">
        <v>15</v>
      </c>
      <c r="H28" s="7">
        <v>2</v>
      </c>
      <c r="I28" s="7">
        <f t="shared" si="1"/>
        <v>30</v>
      </c>
      <c r="J28" s="8">
        <f t="shared" si="0"/>
        <v>210000</v>
      </c>
      <c r="K28" s="7" t="s">
        <v>42</v>
      </c>
    </row>
    <row r="29" spans="1:11" x14ac:dyDescent="0.25">
      <c r="A29" s="44">
        <v>44399</v>
      </c>
      <c r="B29" s="7">
        <v>29761</v>
      </c>
      <c r="C29" s="7" t="s">
        <v>41</v>
      </c>
      <c r="D29" s="7" t="s">
        <v>61</v>
      </c>
      <c r="E29" s="5" t="s">
        <v>21</v>
      </c>
      <c r="F29" s="6">
        <v>7000</v>
      </c>
      <c r="G29" s="7">
        <v>15</v>
      </c>
      <c r="H29" s="7">
        <v>1</v>
      </c>
      <c r="I29" s="7">
        <f t="shared" si="1"/>
        <v>15</v>
      </c>
      <c r="J29" s="8">
        <f t="shared" si="0"/>
        <v>105000</v>
      </c>
      <c r="K29" s="7" t="s">
        <v>42</v>
      </c>
    </row>
    <row r="30" spans="1:11" x14ac:dyDescent="0.25">
      <c r="A30" s="44">
        <v>44403</v>
      </c>
      <c r="B30" s="7">
        <v>29716</v>
      </c>
      <c r="C30" s="7" t="s">
        <v>22</v>
      </c>
      <c r="D30" s="7" t="s">
        <v>63</v>
      </c>
      <c r="E30" s="5" t="s">
        <v>21</v>
      </c>
      <c r="F30" s="6">
        <v>7000</v>
      </c>
      <c r="G30" s="7">
        <v>16</v>
      </c>
      <c r="H30" s="7">
        <v>1</v>
      </c>
      <c r="I30" s="7">
        <f t="shared" si="1"/>
        <v>16</v>
      </c>
      <c r="J30" s="8">
        <f t="shared" si="0"/>
        <v>112000</v>
      </c>
      <c r="K30" s="7" t="s">
        <v>23</v>
      </c>
    </row>
  </sheetData>
  <mergeCells count="2">
    <mergeCell ref="L5:M5"/>
    <mergeCell ref="N6:Q7"/>
  </mergeCells>
  <pageMargins left="0.70866141732283472" right="0.70866141732283472" top="0.74803149606299213" bottom="0.74803149606299213" header="0.31496062992125984" footer="0.31496062992125984"/>
  <pageSetup scale="80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28F9F-899D-43D8-A3A3-DFD4036DA476}">
  <dimension ref="A2:Q26"/>
  <sheetViews>
    <sheetView tabSelected="1" workbookViewId="0">
      <selection activeCell="K20" sqref="K20"/>
    </sheetView>
  </sheetViews>
  <sheetFormatPr baseColWidth="10" defaultRowHeight="15" x14ac:dyDescent="0.25"/>
  <cols>
    <col min="2" max="2" width="10" customWidth="1"/>
    <col min="3" max="3" width="10.140625" customWidth="1"/>
    <col min="8" max="8" width="9" customWidth="1"/>
    <col min="9" max="9" width="9.28515625" customWidth="1"/>
    <col min="10" max="10" width="12.7109375" customWidth="1"/>
    <col min="11" max="11" width="18.42578125" customWidth="1"/>
    <col min="12" max="12" width="12" customWidth="1"/>
    <col min="13" max="13" width="13" customWidth="1"/>
  </cols>
  <sheetData>
    <row r="2" spans="1:17" ht="16.5" customHeight="1" x14ac:dyDescent="0.4">
      <c r="F2" s="1"/>
      <c r="G2" s="1"/>
      <c r="H2" s="1"/>
      <c r="I2" s="22"/>
      <c r="J2" s="23"/>
      <c r="K2" s="24"/>
      <c r="L2" s="25"/>
    </row>
    <row r="3" spans="1:17" ht="21" customHeight="1" x14ac:dyDescent="0.4">
      <c r="E3" s="26"/>
      <c r="F3" s="27" t="s">
        <v>34</v>
      </c>
      <c r="G3" s="27"/>
      <c r="H3" s="27"/>
      <c r="I3" s="28"/>
      <c r="J3" s="29"/>
      <c r="K3" s="30"/>
      <c r="L3" s="31"/>
    </row>
    <row r="4" spans="1:17" ht="15.75" x14ac:dyDescent="0.25">
      <c r="E4" s="26"/>
      <c r="F4" s="26"/>
      <c r="G4" s="26"/>
      <c r="H4" s="26"/>
      <c r="I4" s="31"/>
      <c r="J4" s="32"/>
      <c r="K4" s="31"/>
      <c r="L4" s="31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19" t="s">
        <v>8</v>
      </c>
      <c r="J5" s="20" t="s">
        <v>9</v>
      </c>
      <c r="K5" s="20" t="s">
        <v>10</v>
      </c>
      <c r="L5" s="21" t="s">
        <v>11</v>
      </c>
      <c r="M5" s="3"/>
    </row>
    <row r="6" spans="1:17" x14ac:dyDescent="0.25">
      <c r="A6" s="66">
        <v>44399</v>
      </c>
      <c r="B6" s="34">
        <v>29706</v>
      </c>
      <c r="C6" s="34" t="s">
        <v>22</v>
      </c>
      <c r="D6" s="34" t="s">
        <v>27</v>
      </c>
      <c r="E6" s="35" t="s">
        <v>15</v>
      </c>
      <c r="F6" s="36">
        <v>7000</v>
      </c>
      <c r="G6" s="34">
        <v>16</v>
      </c>
      <c r="H6" s="34">
        <v>1</v>
      </c>
      <c r="I6" s="49">
        <f t="shared" ref="I6:I7" si="0">G6*H6</f>
        <v>16</v>
      </c>
      <c r="J6" s="38">
        <f t="shared" ref="J6:J9" si="1">(F6*I6)</f>
        <v>112000</v>
      </c>
      <c r="K6" s="39" t="s">
        <v>23</v>
      </c>
      <c r="L6" s="10" t="s">
        <v>8</v>
      </c>
      <c r="M6" s="11">
        <f>(SUM(I6:I82))</f>
        <v>64</v>
      </c>
      <c r="N6" s="67" t="s">
        <v>66</v>
      </c>
      <c r="O6" s="68"/>
      <c r="P6" s="68"/>
      <c r="Q6" s="68"/>
    </row>
    <row r="7" spans="1:17" x14ac:dyDescent="0.25">
      <c r="A7" s="66">
        <v>44399</v>
      </c>
      <c r="B7" s="34">
        <v>29707</v>
      </c>
      <c r="C7" s="34" t="s">
        <v>22</v>
      </c>
      <c r="D7" s="34" t="s">
        <v>27</v>
      </c>
      <c r="E7" s="35" t="s">
        <v>15</v>
      </c>
      <c r="F7" s="36">
        <v>7000</v>
      </c>
      <c r="G7" s="34">
        <v>16</v>
      </c>
      <c r="H7" s="34">
        <v>1</v>
      </c>
      <c r="I7" s="49">
        <f t="shared" si="0"/>
        <v>16</v>
      </c>
      <c r="J7" s="38">
        <f t="shared" si="1"/>
        <v>112000</v>
      </c>
      <c r="K7" s="39" t="s">
        <v>23</v>
      </c>
      <c r="L7" s="12" t="s">
        <v>9</v>
      </c>
      <c r="M7" s="13">
        <f>(SUM(J8:J82))</f>
        <v>224000</v>
      </c>
      <c r="N7" s="67"/>
      <c r="O7" s="68"/>
      <c r="P7" s="68"/>
      <c r="Q7" s="68"/>
    </row>
    <row r="8" spans="1:17" x14ac:dyDescent="0.25">
      <c r="A8" s="42">
        <v>44403</v>
      </c>
      <c r="B8" s="34">
        <v>29717</v>
      </c>
      <c r="C8" s="34" t="s">
        <v>22</v>
      </c>
      <c r="D8" s="34" t="s">
        <v>63</v>
      </c>
      <c r="E8" s="35" t="s">
        <v>15</v>
      </c>
      <c r="F8" s="36">
        <v>7000</v>
      </c>
      <c r="G8" s="34">
        <v>16</v>
      </c>
      <c r="H8" s="34">
        <v>1</v>
      </c>
      <c r="I8" s="49">
        <f>G8*H8</f>
        <v>16</v>
      </c>
      <c r="J8" s="38">
        <f t="shared" si="1"/>
        <v>112000</v>
      </c>
      <c r="K8" s="39" t="s">
        <v>23</v>
      </c>
      <c r="L8" s="14" t="s">
        <v>13</v>
      </c>
      <c r="M8" s="13">
        <f>(M7*19%)</f>
        <v>42560</v>
      </c>
    </row>
    <row r="9" spans="1:17" x14ac:dyDescent="0.25">
      <c r="A9" s="42">
        <v>44403</v>
      </c>
      <c r="B9" s="34">
        <v>29718</v>
      </c>
      <c r="C9" s="34" t="s">
        <v>22</v>
      </c>
      <c r="D9" s="34" t="s">
        <v>63</v>
      </c>
      <c r="E9" s="35" t="s">
        <v>15</v>
      </c>
      <c r="F9" s="36">
        <v>7000</v>
      </c>
      <c r="G9" s="34">
        <v>16</v>
      </c>
      <c r="H9" s="34">
        <v>1</v>
      </c>
      <c r="I9" s="49">
        <f t="shared" ref="I9" si="2">G9*H9</f>
        <v>16</v>
      </c>
      <c r="J9" s="38">
        <f t="shared" si="1"/>
        <v>112000</v>
      </c>
      <c r="K9" s="39" t="s">
        <v>23</v>
      </c>
      <c r="L9" s="15" t="s">
        <v>14</v>
      </c>
      <c r="M9" s="16">
        <f>M7+M8</f>
        <v>266560</v>
      </c>
    </row>
    <row r="10" spans="1:17" x14ac:dyDescent="0.25">
      <c r="L10" s="17"/>
    </row>
    <row r="17" spans="7:16" x14ac:dyDescent="0.25">
      <c r="G17" t="s">
        <v>20</v>
      </c>
    </row>
    <row r="26" spans="7:16" x14ac:dyDescent="0.25">
      <c r="P26" t="s">
        <v>16</v>
      </c>
    </row>
  </sheetData>
  <mergeCells count="1">
    <mergeCell ref="N6:Q7"/>
  </mergeCells>
  <pageMargins left="0.70866141732283472" right="0.70866141732283472" top="0.74803149606299213" bottom="0.74803149606299213" header="0.31496062992125984" footer="0.31496062992125984"/>
  <pageSetup scale="8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 ARENA</vt:lpstr>
      <vt:lpstr> SELECCIONADO</vt:lpstr>
      <vt:lpstr> SELECCIONADO </vt:lpstr>
      <vt:lpstr> INTEGRAL</vt:lpstr>
      <vt:lpstr>BOLONES</vt:lpstr>
      <vt:lpstr>' ARENA'!_Hlk11160967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Hugo Rojas</dc:creator>
  <cp:lastModifiedBy>Sur Romeral Ltda</cp:lastModifiedBy>
  <cp:lastPrinted>2021-09-07T21:17:46Z</cp:lastPrinted>
  <dcterms:created xsi:type="dcterms:W3CDTF">2015-06-05T18:19:34Z</dcterms:created>
  <dcterms:modified xsi:type="dcterms:W3CDTF">2021-09-10T13:47:03Z</dcterms:modified>
</cp:coreProperties>
</file>